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1\นวัตวิถึ\รายงานข้อมูลความก้าวหน้า ศพช. ทุกวัน พฤหัส\"/>
    </mc:Choice>
  </mc:AlternateContent>
  <bookViews>
    <workbookView xWindow="240" yWindow="360" windowWidth="19875" windowHeight="7710" tabRatio="862"/>
  </bookViews>
  <sheets>
    <sheet name="เมืองเชียงราย" sheetId="9" r:id="rId1"/>
    <sheet name="เวียงชัย" sheetId="21" r:id="rId2"/>
    <sheet name="เชียงของ" sheetId="22" r:id="rId3"/>
    <sheet name="เทิง" sheetId="23" r:id="rId4"/>
    <sheet name="พาน" sheetId="24" r:id="rId5"/>
    <sheet name="ป่าแดด" sheetId="25" r:id="rId6"/>
    <sheet name="แม่จัน" sheetId="26" r:id="rId7"/>
    <sheet name="เชียงแสน" sheetId="27" r:id="rId8"/>
    <sheet name="แม่สาย" sheetId="28" r:id="rId9"/>
    <sheet name="แม่สรวย" sheetId="29" r:id="rId10"/>
    <sheet name="เวียงป่าเป้า" sheetId="30" r:id="rId11"/>
    <sheet name="พญาเม็งราย" sheetId="31" r:id="rId12"/>
    <sheet name="เวียแงก่น" sheetId="32" r:id="rId13"/>
    <sheet name="ขุนตาล" sheetId="33" r:id="rId14"/>
    <sheet name="แม่ฟ้าหลวง" sheetId="34" r:id="rId15"/>
    <sheet name="แม่ลาว" sheetId="35" r:id="rId16"/>
    <sheet name="เวียงเชียงรุ้ง" sheetId="36" r:id="rId17"/>
    <sheet name="ดอยหลวง" sheetId="37" r:id="rId18"/>
  </sheets>
  <definedNames>
    <definedName name="_xlnm.Print_Titles" localSheetId="7">เชียงแสน!$2:$5</definedName>
  </definedNames>
  <calcPr calcId="162913"/>
</workbook>
</file>

<file path=xl/calcChain.xml><?xml version="1.0" encoding="utf-8"?>
<calcChain xmlns="http://schemas.openxmlformats.org/spreadsheetml/2006/main">
  <c r="L45" i="37" l="1"/>
  <c r="L44" i="37"/>
  <c r="J43" i="37"/>
  <c r="L42" i="37"/>
  <c r="L41" i="37" s="1"/>
  <c r="J41" i="37"/>
  <c r="L39" i="37"/>
  <c r="L45" i="36"/>
  <c r="L44" i="36"/>
  <c r="J43" i="36"/>
  <c r="L42" i="36"/>
  <c r="J41" i="36"/>
  <c r="L39" i="36"/>
  <c r="L45" i="35"/>
  <c r="L44" i="35"/>
  <c r="J43" i="35"/>
  <c r="L42" i="35"/>
  <c r="J41" i="35"/>
  <c r="L39" i="35"/>
  <c r="L45" i="34"/>
  <c r="L44" i="34"/>
  <c r="J43" i="34"/>
  <c r="L42" i="34"/>
  <c r="J41" i="34"/>
  <c r="L39" i="34"/>
  <c r="L45" i="33"/>
  <c r="L44" i="33"/>
  <c r="J43" i="33"/>
  <c r="L42" i="33"/>
  <c r="J41" i="33"/>
  <c r="L39" i="33"/>
  <c r="L45" i="32"/>
  <c r="L44" i="32"/>
  <c r="J43" i="32"/>
  <c r="L42" i="32"/>
  <c r="J41" i="32"/>
  <c r="L39" i="32"/>
  <c r="L45" i="31"/>
  <c r="L44" i="31"/>
  <c r="J43" i="31"/>
  <c r="L42" i="31"/>
  <c r="J41" i="31"/>
  <c r="L39" i="31"/>
  <c r="L45" i="30"/>
  <c r="L44" i="30"/>
  <c r="J43" i="30"/>
  <c r="L42" i="30"/>
  <c r="J41" i="30"/>
  <c r="L39" i="30"/>
  <c r="L45" i="29"/>
  <c r="L44" i="29"/>
  <c r="J43" i="29"/>
  <c r="L42" i="29"/>
  <c r="J41" i="29"/>
  <c r="L39" i="29"/>
  <c r="L45" i="28"/>
  <c r="L44" i="28"/>
  <c r="J43" i="28"/>
  <c r="L42" i="28"/>
  <c r="J41" i="28"/>
  <c r="L39" i="28"/>
  <c r="L45" i="27"/>
  <c r="L44" i="27"/>
  <c r="J43" i="27"/>
  <c r="L42" i="27"/>
  <c r="J41" i="27"/>
  <c r="L39" i="27"/>
  <c r="L45" i="26"/>
  <c r="L44" i="26"/>
  <c r="J43" i="26"/>
  <c r="L42" i="26"/>
  <c r="J41" i="26"/>
  <c r="L39" i="26"/>
  <c r="L45" i="25"/>
  <c r="L44" i="25"/>
  <c r="J43" i="25"/>
  <c r="L42" i="25"/>
  <c r="J41" i="25"/>
  <c r="L39" i="25"/>
  <c r="L45" i="24"/>
  <c r="L44" i="24"/>
  <c r="J43" i="24"/>
  <c r="L42" i="24"/>
  <c r="L41" i="24" s="1"/>
  <c r="J41" i="24"/>
  <c r="L39" i="24"/>
  <c r="L45" i="23"/>
  <c r="L44" i="23"/>
  <c r="J43" i="23"/>
  <c r="L42" i="23"/>
  <c r="J41" i="23"/>
  <c r="L39" i="23"/>
  <c r="L45" i="22"/>
  <c r="L44" i="22"/>
  <c r="J43" i="22"/>
  <c r="L42" i="22"/>
  <c r="J41" i="22"/>
  <c r="L39" i="22"/>
  <c r="L45" i="21"/>
  <c r="L44" i="21"/>
  <c r="J43" i="21"/>
  <c r="L42" i="21"/>
  <c r="J41" i="21"/>
  <c r="L39" i="21"/>
  <c r="L87" i="9"/>
  <c r="L86" i="9"/>
  <c r="J85" i="9"/>
  <c r="L84" i="9"/>
  <c r="J83" i="9"/>
  <c r="L81" i="9"/>
  <c r="L43" i="37" l="1"/>
  <c r="L40" i="37" s="1"/>
  <c r="L41" i="36"/>
  <c r="L43" i="36"/>
  <c r="L40" i="36" s="1"/>
  <c r="L41" i="35"/>
  <c r="L43" i="35"/>
  <c r="L43" i="34"/>
  <c r="L41" i="34"/>
  <c r="L41" i="33"/>
  <c r="L43" i="33"/>
  <c r="L41" i="32"/>
  <c r="L43" i="32"/>
  <c r="L43" i="31"/>
  <c r="L41" i="31"/>
  <c r="L41" i="30"/>
  <c r="L43" i="30"/>
  <c r="L41" i="29"/>
  <c r="L40" i="29" s="1"/>
  <c r="L43" i="29"/>
  <c r="L41" i="28"/>
  <c r="L43" i="28"/>
  <c r="L41" i="27"/>
  <c r="L43" i="27"/>
  <c r="L41" i="26"/>
  <c r="L43" i="26"/>
  <c r="L40" i="26" s="1"/>
  <c r="L41" i="25"/>
  <c r="L43" i="25"/>
  <c r="L43" i="24"/>
  <c r="L40" i="24" s="1"/>
  <c r="L43" i="23"/>
  <c r="L41" i="23"/>
  <c r="L43" i="22"/>
  <c r="L41" i="22"/>
  <c r="L41" i="21"/>
  <c r="L43" i="21"/>
  <c r="L83" i="9"/>
  <c r="L85" i="9"/>
  <c r="L40" i="35" l="1"/>
  <c r="L40" i="34"/>
  <c r="L40" i="33"/>
  <c r="L40" i="32"/>
  <c r="L40" i="31"/>
  <c r="L40" i="30"/>
  <c r="L40" i="28"/>
  <c r="L40" i="27"/>
  <c r="L40" i="25"/>
  <c r="L40" i="23"/>
  <c r="L40" i="22"/>
  <c r="L40" i="21"/>
  <c r="L82" i="9"/>
  <c r="L34" i="37"/>
  <c r="J34" i="37"/>
  <c r="N34" i="37" s="1"/>
  <c r="N31" i="37"/>
  <c r="M31" i="37"/>
  <c r="N28" i="37"/>
  <c r="M28" i="37"/>
  <c r="N26" i="37"/>
  <c r="M26" i="37"/>
  <c r="L26" i="37"/>
  <c r="N24" i="37"/>
  <c r="N22" i="37"/>
  <c r="M22" i="37"/>
  <c r="L22" i="37"/>
  <c r="L19" i="37"/>
  <c r="N19" i="37" s="1"/>
  <c r="L17" i="37"/>
  <c r="N17" i="37" s="1"/>
  <c r="N12" i="37"/>
  <c r="M12" i="37"/>
  <c r="N10" i="37"/>
  <c r="M10" i="37"/>
  <c r="N8" i="37"/>
  <c r="M8" i="37"/>
  <c r="L34" i="36"/>
  <c r="J34" i="36"/>
  <c r="N34" i="36" s="1"/>
  <c r="N31" i="36"/>
  <c r="M31" i="36"/>
  <c r="N28" i="36"/>
  <c r="M28" i="36"/>
  <c r="N26" i="36"/>
  <c r="M26" i="36"/>
  <c r="L26" i="36"/>
  <c r="N24" i="36"/>
  <c r="N22" i="36"/>
  <c r="M22" i="36"/>
  <c r="L22" i="36"/>
  <c r="L19" i="36"/>
  <c r="N19" i="36" s="1"/>
  <c r="L17" i="36"/>
  <c r="N17" i="36" s="1"/>
  <c r="N12" i="36"/>
  <c r="M12" i="36"/>
  <c r="N10" i="36"/>
  <c r="M10" i="36"/>
  <c r="N8" i="36"/>
  <c r="M8" i="36"/>
  <c r="L34" i="35"/>
  <c r="J34" i="35"/>
  <c r="N34" i="35" s="1"/>
  <c r="N31" i="35"/>
  <c r="M31" i="35"/>
  <c r="N28" i="35"/>
  <c r="M28" i="35"/>
  <c r="N26" i="35"/>
  <c r="M26" i="35"/>
  <c r="L26" i="35"/>
  <c r="N24" i="35"/>
  <c r="N22" i="35"/>
  <c r="M22" i="35"/>
  <c r="L22" i="35"/>
  <c r="L19" i="35"/>
  <c r="N19" i="35" s="1"/>
  <c r="L17" i="35"/>
  <c r="N17" i="35" s="1"/>
  <c r="N12" i="35"/>
  <c r="M12" i="35"/>
  <c r="N10" i="35"/>
  <c r="M10" i="35"/>
  <c r="N8" i="35"/>
  <c r="M8" i="35"/>
  <c r="L34" i="34"/>
  <c r="J34" i="34"/>
  <c r="N34" i="34" s="1"/>
  <c r="N31" i="34"/>
  <c r="M31" i="34"/>
  <c r="N28" i="34"/>
  <c r="M28" i="34"/>
  <c r="N26" i="34"/>
  <c r="M26" i="34"/>
  <c r="L26" i="34"/>
  <c r="N24" i="34"/>
  <c r="N22" i="34"/>
  <c r="M22" i="34"/>
  <c r="L22" i="34"/>
  <c r="L19" i="34"/>
  <c r="N19" i="34" s="1"/>
  <c r="L17" i="34"/>
  <c r="N17" i="34" s="1"/>
  <c r="N12" i="34"/>
  <c r="M12" i="34"/>
  <c r="N10" i="34"/>
  <c r="M10" i="34"/>
  <c r="N8" i="34"/>
  <c r="M8" i="34"/>
  <c r="L34" i="33"/>
  <c r="J34" i="33"/>
  <c r="N34" i="33" s="1"/>
  <c r="N31" i="33"/>
  <c r="M31" i="33"/>
  <c r="N28" i="33"/>
  <c r="M28" i="33"/>
  <c r="N26" i="33"/>
  <c r="M26" i="33"/>
  <c r="L26" i="33"/>
  <c r="N24" i="33"/>
  <c r="N22" i="33"/>
  <c r="M22" i="33"/>
  <c r="L22" i="33"/>
  <c r="L19" i="33"/>
  <c r="N19" i="33" s="1"/>
  <c r="L17" i="33"/>
  <c r="N17" i="33" s="1"/>
  <c r="N12" i="33"/>
  <c r="M12" i="33"/>
  <c r="N10" i="33"/>
  <c r="M10" i="33"/>
  <c r="N8" i="33"/>
  <c r="M8" i="33"/>
  <c r="L34" i="32"/>
  <c r="J34" i="32"/>
  <c r="N34" i="32" s="1"/>
  <c r="N31" i="32"/>
  <c r="M31" i="32"/>
  <c r="N28" i="32"/>
  <c r="M28" i="32"/>
  <c r="N26" i="32"/>
  <c r="M26" i="32"/>
  <c r="L26" i="32"/>
  <c r="N24" i="32"/>
  <c r="N22" i="32"/>
  <c r="M22" i="32"/>
  <c r="L22" i="32"/>
  <c r="L19" i="32"/>
  <c r="N19" i="32" s="1"/>
  <c r="L17" i="32"/>
  <c r="N17" i="32" s="1"/>
  <c r="N12" i="32"/>
  <c r="M12" i="32"/>
  <c r="N10" i="32"/>
  <c r="M10" i="32"/>
  <c r="N8" i="32"/>
  <c r="M8" i="32"/>
  <c r="L34" i="31"/>
  <c r="J34" i="31"/>
  <c r="N34" i="31" s="1"/>
  <c r="N31" i="31"/>
  <c r="M31" i="31"/>
  <c r="N28" i="31"/>
  <c r="M28" i="31"/>
  <c r="N26" i="31"/>
  <c r="M26" i="31"/>
  <c r="L26" i="31"/>
  <c r="N24" i="31"/>
  <c r="N22" i="31"/>
  <c r="M22" i="31"/>
  <c r="L22" i="31"/>
  <c r="L19" i="31"/>
  <c r="N19" i="31" s="1"/>
  <c r="L17" i="31"/>
  <c r="N17" i="31" s="1"/>
  <c r="N12" i="31"/>
  <c r="M12" i="31"/>
  <c r="N10" i="31"/>
  <c r="M10" i="31"/>
  <c r="N8" i="31"/>
  <c r="M8" i="31"/>
  <c r="L34" i="30"/>
  <c r="J34" i="30"/>
  <c r="N34" i="30" s="1"/>
  <c r="N31" i="30"/>
  <c r="M31" i="30"/>
  <c r="N28" i="30"/>
  <c r="M28" i="30"/>
  <c r="N26" i="30"/>
  <c r="M26" i="30"/>
  <c r="L26" i="30"/>
  <c r="N24" i="30"/>
  <c r="N22" i="30"/>
  <c r="M22" i="30"/>
  <c r="L22" i="30"/>
  <c r="L19" i="30"/>
  <c r="N19" i="30" s="1"/>
  <c r="L17" i="30"/>
  <c r="N17" i="30" s="1"/>
  <c r="N12" i="30"/>
  <c r="M12" i="30"/>
  <c r="N10" i="30"/>
  <c r="M10" i="30"/>
  <c r="N8" i="30"/>
  <c r="M8" i="30"/>
  <c r="L34" i="29"/>
  <c r="J34" i="29"/>
  <c r="N34" i="29" s="1"/>
  <c r="N31" i="29"/>
  <c r="M31" i="29"/>
  <c r="N28" i="29"/>
  <c r="M28" i="29"/>
  <c r="N26" i="29"/>
  <c r="M26" i="29"/>
  <c r="L26" i="29"/>
  <c r="N24" i="29"/>
  <c r="N22" i="29"/>
  <c r="M22" i="29"/>
  <c r="L22" i="29"/>
  <c r="L19" i="29"/>
  <c r="N19" i="29" s="1"/>
  <c r="L17" i="29"/>
  <c r="N17" i="29" s="1"/>
  <c r="N12" i="29"/>
  <c r="M12" i="29"/>
  <c r="N10" i="29"/>
  <c r="M10" i="29"/>
  <c r="N8" i="29"/>
  <c r="M8" i="29"/>
  <c r="L34" i="28"/>
  <c r="J34" i="28"/>
  <c r="N34" i="28" s="1"/>
  <c r="N31" i="28"/>
  <c r="M31" i="28"/>
  <c r="N28" i="28"/>
  <c r="M28" i="28"/>
  <c r="N26" i="28"/>
  <c r="M26" i="28"/>
  <c r="L26" i="28"/>
  <c r="N24" i="28"/>
  <c r="N22" i="28"/>
  <c r="M22" i="28"/>
  <c r="L22" i="28"/>
  <c r="L19" i="28"/>
  <c r="N19" i="28" s="1"/>
  <c r="L17" i="28"/>
  <c r="N17" i="28" s="1"/>
  <c r="N12" i="28"/>
  <c r="M12" i="28"/>
  <c r="N10" i="28"/>
  <c r="M10" i="28"/>
  <c r="N8" i="28"/>
  <c r="M8" i="28"/>
  <c r="L34" i="27"/>
  <c r="J34" i="27"/>
  <c r="N34" i="27" s="1"/>
  <c r="N31" i="27"/>
  <c r="M31" i="27"/>
  <c r="N28" i="27"/>
  <c r="M28" i="27"/>
  <c r="N26" i="27"/>
  <c r="M26" i="27"/>
  <c r="L26" i="27"/>
  <c r="N24" i="27"/>
  <c r="N22" i="27"/>
  <c r="M22" i="27"/>
  <c r="L22" i="27"/>
  <c r="L19" i="27"/>
  <c r="N19" i="27" s="1"/>
  <c r="L17" i="27"/>
  <c r="N17" i="27" s="1"/>
  <c r="N12" i="27"/>
  <c r="M12" i="27"/>
  <c r="N10" i="27"/>
  <c r="M10" i="27"/>
  <c r="N8" i="27"/>
  <c r="M8" i="27"/>
  <c r="L34" i="26"/>
  <c r="J34" i="26"/>
  <c r="N34" i="26" s="1"/>
  <c r="N31" i="26"/>
  <c r="M31" i="26"/>
  <c r="N28" i="26"/>
  <c r="M28" i="26"/>
  <c r="N26" i="26"/>
  <c r="M26" i="26"/>
  <c r="L26" i="26"/>
  <c r="N24" i="26"/>
  <c r="N22" i="26"/>
  <c r="M22" i="26"/>
  <c r="L22" i="26"/>
  <c r="L19" i="26"/>
  <c r="N19" i="26" s="1"/>
  <c r="L17" i="26"/>
  <c r="N17" i="26" s="1"/>
  <c r="N12" i="26"/>
  <c r="M12" i="26"/>
  <c r="N10" i="26"/>
  <c r="M10" i="26"/>
  <c r="N8" i="26"/>
  <c r="M8" i="26"/>
  <c r="L34" i="25"/>
  <c r="J34" i="25"/>
  <c r="N34" i="25" s="1"/>
  <c r="N31" i="25"/>
  <c r="M31" i="25"/>
  <c r="N28" i="25"/>
  <c r="M28" i="25"/>
  <c r="N26" i="25"/>
  <c r="M26" i="25"/>
  <c r="L26" i="25"/>
  <c r="N24" i="25"/>
  <c r="N22" i="25"/>
  <c r="M22" i="25"/>
  <c r="L22" i="25"/>
  <c r="L19" i="25"/>
  <c r="N19" i="25" s="1"/>
  <c r="L17" i="25"/>
  <c r="N17" i="25" s="1"/>
  <c r="N12" i="25"/>
  <c r="M12" i="25"/>
  <c r="N10" i="25"/>
  <c r="M10" i="25"/>
  <c r="N8" i="25"/>
  <c r="M8" i="25"/>
  <c r="L34" i="24"/>
  <c r="J34" i="24"/>
  <c r="N34" i="24" s="1"/>
  <c r="N31" i="24"/>
  <c r="M31" i="24"/>
  <c r="N28" i="24"/>
  <c r="M28" i="24"/>
  <c r="N26" i="24"/>
  <c r="M26" i="24"/>
  <c r="L26" i="24"/>
  <c r="N24" i="24"/>
  <c r="N22" i="24"/>
  <c r="M22" i="24"/>
  <c r="L22" i="24"/>
  <c r="L19" i="24"/>
  <c r="N19" i="24" s="1"/>
  <c r="L17" i="24"/>
  <c r="N17" i="24" s="1"/>
  <c r="N12" i="24"/>
  <c r="M12" i="24"/>
  <c r="N10" i="24"/>
  <c r="M10" i="24"/>
  <c r="N8" i="24"/>
  <c r="M8" i="24"/>
  <c r="L34" i="23"/>
  <c r="J34" i="23"/>
  <c r="N34" i="23" s="1"/>
  <c r="N31" i="23"/>
  <c r="M31" i="23"/>
  <c r="N28" i="23"/>
  <c r="M28" i="23"/>
  <c r="N26" i="23"/>
  <c r="M26" i="23"/>
  <c r="L26" i="23"/>
  <c r="N24" i="23"/>
  <c r="N22" i="23"/>
  <c r="M22" i="23"/>
  <c r="L22" i="23"/>
  <c r="L19" i="23"/>
  <c r="N19" i="23" s="1"/>
  <c r="L17" i="23"/>
  <c r="N17" i="23" s="1"/>
  <c r="N12" i="23"/>
  <c r="M12" i="23"/>
  <c r="N10" i="23"/>
  <c r="M10" i="23"/>
  <c r="N8" i="23"/>
  <c r="M8" i="23"/>
  <c r="L34" i="22"/>
  <c r="J34" i="22"/>
  <c r="N34" i="22" s="1"/>
  <c r="N31" i="22"/>
  <c r="M31" i="22"/>
  <c r="N28" i="22"/>
  <c r="M28" i="22"/>
  <c r="N26" i="22"/>
  <c r="M26" i="22"/>
  <c r="L26" i="22"/>
  <c r="N24" i="22"/>
  <c r="N22" i="22"/>
  <c r="M22" i="22"/>
  <c r="L22" i="22"/>
  <c r="L19" i="22"/>
  <c r="N19" i="22" s="1"/>
  <c r="L17" i="22"/>
  <c r="N17" i="22" s="1"/>
  <c r="N12" i="22"/>
  <c r="M12" i="22"/>
  <c r="N10" i="22"/>
  <c r="M10" i="22"/>
  <c r="N8" i="22"/>
  <c r="M8" i="22"/>
  <c r="L34" i="21"/>
  <c r="J34" i="21"/>
  <c r="N34" i="21" s="1"/>
  <c r="N31" i="21"/>
  <c r="M31" i="21"/>
  <c r="N28" i="21"/>
  <c r="M28" i="21"/>
  <c r="N26" i="21"/>
  <c r="M26" i="21"/>
  <c r="L26" i="21"/>
  <c r="N24" i="21"/>
  <c r="N22" i="21"/>
  <c r="M22" i="21"/>
  <c r="L22" i="21"/>
  <c r="L19" i="21"/>
  <c r="L17" i="21"/>
  <c r="N17" i="21" s="1"/>
  <c r="N12" i="21"/>
  <c r="M12" i="21"/>
  <c r="N8" i="21"/>
  <c r="M8" i="21"/>
  <c r="L71" i="9"/>
  <c r="J71" i="9"/>
  <c r="N71" i="9" s="1"/>
  <c r="N63" i="9"/>
  <c r="M63" i="9"/>
  <c r="N55" i="9"/>
  <c r="M55" i="9"/>
  <c r="N53" i="9"/>
  <c r="M53" i="9"/>
  <c r="L53" i="9"/>
  <c r="N51" i="9"/>
  <c r="N44" i="9"/>
  <c r="M44" i="9"/>
  <c r="L44" i="9"/>
  <c r="L41" i="9"/>
  <c r="N41" i="9" s="1"/>
  <c r="L39" i="9"/>
  <c r="N39" i="9" s="1"/>
  <c r="N23" i="9"/>
  <c r="M23" i="9"/>
  <c r="N16" i="9"/>
  <c r="M16" i="9"/>
  <c r="N8" i="9"/>
  <c r="M8" i="9"/>
  <c r="N19" i="21" l="1"/>
</calcChain>
</file>

<file path=xl/sharedStrings.xml><?xml version="1.0" encoding="utf-8"?>
<sst xmlns="http://schemas.openxmlformats.org/spreadsheetml/2006/main" count="2518" uniqueCount="255">
  <si>
    <t xml:space="preserve">ข้อมูล ณ วันที่...........เดือน.............................พ.ศ.2561     </t>
  </si>
  <si>
    <t>แผนงานงบประมาณ/ผลผลิต/โครงการ/กิจกรรม</t>
  </si>
  <si>
    <t>เป้าหมาย</t>
  </si>
  <si>
    <t>หน่วยนับ</t>
  </si>
  <si>
    <t>กรณีเจาะจงหรือคัดเลือก</t>
  </si>
  <si>
    <t>(3) กรณี e-bidding     (ระบุ ว.ด.ป.ในแต่ละขั้นตอน)</t>
  </si>
  <si>
    <t>(1)</t>
  </si>
  <si>
    <t>(2)</t>
  </si>
  <si>
    <t xml:space="preserve">  วันที่ลงนามในสัญญา(ว.ด.ป.)</t>
  </si>
  <si>
    <t>วันสิ้นสุดสัญญา(ว.ด.ป.)</t>
  </si>
  <si>
    <t>วันที่ประกาศ TOR</t>
  </si>
  <si>
    <t>วันที่ประกาศสอบราคา</t>
  </si>
  <si>
    <t>วันที่กำหนดการ e-bidding</t>
  </si>
  <si>
    <t xml:space="preserve">  วันที่  
ลงนามในสัญญา</t>
  </si>
  <si>
    <t>วันสิ้นสุดสัญญา</t>
  </si>
  <si>
    <t>กำหนดการส่งมอบงาน</t>
  </si>
  <si>
    <t>เจาะจง(ระบุ)</t>
  </si>
  <si>
    <t>คัดเลือก(ระบุ)</t>
  </si>
  <si>
    <t>งวด 1</t>
  </si>
  <si>
    <t>งวด 2</t>
  </si>
  <si>
    <t>งวด 3</t>
  </si>
  <si>
    <t>อำเภอ</t>
  </si>
  <si>
    <t>จังหวัด/อำเภอ</t>
  </si>
  <si>
    <t>พัฒนาบุคลากรด้านการท่องเทียว</t>
  </si>
  <si>
    <t>พัฒนาแหล่งท่องเที่ยวและสิ่งอำนวยความสะดวก</t>
  </si>
  <si>
    <t>พัฒนาสินค้าและบริการด้านการท่องเที่ยว</t>
  </si>
  <si>
    <t>เชื่อมโยงเส้นทางการท่องเที่ยวแต่ละท้องถิ่น</t>
  </si>
  <si>
    <t>ส่งเสริมการตลาดชุมชนท่องเที่ยว</t>
  </si>
  <si>
    <t>1.4 ฝึกอบรมเตรียมความพร้อมผู้นำชุมชนในชุมชนท่องเที่ยว OTOP นวัตวิถี(ขยายผลในระดับชุมชน)</t>
  </si>
  <si>
    <t>1.5 ศึกษาดูงานชุมชนท่องเที่ยว OTOP นวัตวิถี(ขยายผลในระดับหมู่บ้าน)</t>
  </si>
  <si>
    <t>1.7 ฝึกอบรมแลกเปลี่ยนชุมชนคู่แฝดชุมชนท่องเที่ยว OTOP นวัตวิถี</t>
  </si>
  <si>
    <t>1.8 การประชุม ติดตาม สนับสนุนการดำเนินงานชุมชนท่องเที่ยว OTOP นวัตวิถี</t>
  </si>
  <si>
    <t>2.1 จ้างเหมาออกแบบจัดทำป้ายแผนที่ชุมชน และป้ายจุดเรียนรู้ชุมชนท่องเที่ยว OTOP นวัตวิถี</t>
  </si>
  <si>
    <t>2.2 วัสดุสนับสนุนกลุ่มโฮมสเตย์ สำหรับชุมชนท่องเที่ยว OTOP นวัตวิถี</t>
  </si>
  <si>
    <t>3.4 อบรมให้ความรู้ในการพัฒนาอาชีพทางเลือกให้กับชุมขนท่องเที่ยว OTOP นวัตวิถี</t>
  </si>
  <si>
    <t>3.5 สนับสนุนครุภัณฑ์ ส่งเสริมอาชีพให้เกิดรายได้แก่ครัวเรือนในชุมชนท่องเที่ยว OTOPนวัตวิถี</t>
  </si>
  <si>
    <t>3.6 ฝึกอบรมจัดทำของฝากของที่ระลึกชุมชนท่องเที่ยว OTOP นวัตวิถี</t>
  </si>
  <si>
    <t>3.7 ฝึกอบรมครัวเรือนโฮมสเตย์ตัวอย่างชุมชนท่องเที่ยว OTOP นวัตวิถี</t>
  </si>
  <si>
    <t>4.1 อบรมออกแบบและวางแผนการจัดทำชุมชนท่องเที่ยว OTOP นวัตวิถี เชื่อมโยงอัตลักษณ์และการมีส่วนร่วมของชุมชน</t>
  </si>
  <si>
    <t>ยืมได้</t>
  </si>
  <si>
    <t>ยืมไม่ได้</t>
  </si>
  <si>
    <t>งบประมาณรวม</t>
  </si>
  <si>
    <t>แผนการดำเนินงาน</t>
  </si>
  <si>
    <t>วันที่/ระหว่างวันที่</t>
  </si>
  <si>
    <t>สถานที่</t>
  </si>
  <si>
    <t xml:space="preserve">ยืมงิน </t>
  </si>
  <si>
    <t>ส่งเบิกรายการที่ยืมไม่ได้</t>
  </si>
  <si>
    <t>วันที่ขออนุมัติ. (วัน/เดือน/ปี)</t>
  </si>
  <si>
    <t>คิดเป็นร้อยละ</t>
  </si>
  <si>
    <t>คงเหลือ</t>
  </si>
  <si>
    <t>ดำเนินงาน(ว.ด.ป.)</t>
  </si>
  <si>
    <t>จังหวัดเชียงราย   กรมการพัฒนาชุมชน  กระทรวงมหาดไทย</t>
  </si>
  <si>
    <t>ได้รับการอนุมัติโครงการ(ลงวันที่)</t>
  </si>
  <si>
    <t>แยกงบประมาณที่สามารถ</t>
  </si>
  <si>
    <t>การดำเนินการจัดซื้อจัดจ้าง(รายการที่ไม่สามารถยืมได้)</t>
  </si>
  <si>
    <t>จำนวนชุมชนเป้าหมาย</t>
  </si>
  <si>
    <t>วันที่ได้รับเงินยืม(ว/ด/ป)</t>
  </si>
  <si>
    <t>วันที่ส่งใช้เงินยืม (ว/ด/ป)</t>
  </si>
  <si>
    <t>เบิกจ่ายแล้ว(บาท)</t>
  </si>
  <si>
    <t>เงินยืม</t>
  </si>
  <si>
    <t>เงินโอนให้ผู้ขาย/ผู้มีสิทธิตามรายการที่ส่งเบิก</t>
  </si>
  <si>
    <t>รวมเงินที่เบิกจ่าย</t>
  </si>
  <si>
    <t>เมืองเชียงราย</t>
  </si>
  <si>
    <t>5/2/150</t>
  </si>
  <si>
    <t>เวียงชัย</t>
  </si>
  <si>
    <t>2/ 2/60</t>
  </si>
  <si>
    <t>เขียงของ</t>
  </si>
  <si>
    <t>7/2/210</t>
  </si>
  <si>
    <t>เทิง</t>
  </si>
  <si>
    <t>3/2/90</t>
  </si>
  <si>
    <t>พาน</t>
  </si>
  <si>
    <t>ป่าแดด</t>
  </si>
  <si>
    <t>แม่จัน</t>
  </si>
  <si>
    <t>เชียงแสน</t>
  </si>
  <si>
    <t>4/2/120</t>
  </si>
  <si>
    <t>แม่สาย</t>
  </si>
  <si>
    <t>แม่สรวย</t>
  </si>
  <si>
    <t>เวียงป่าเป้า</t>
  </si>
  <si>
    <t>พญาเม็งราย</t>
  </si>
  <si>
    <t>เวียงแก่น</t>
  </si>
  <si>
    <t>ขุนตาล</t>
  </si>
  <si>
    <t>แม่ฟ้าหลวง</t>
  </si>
  <si>
    <t>แม่ลาว</t>
  </si>
  <si>
    <t>เวียงเชียงรุ้ง</t>
  </si>
  <si>
    <t>ดอยหลวง</t>
  </si>
  <si>
    <t>2/2/60</t>
  </si>
  <si>
    <t>5/3/150</t>
  </si>
  <si>
    <t>2/3/60</t>
  </si>
  <si>
    <t>7/3/210</t>
  </si>
  <si>
    <t>3/3/90</t>
  </si>
  <si>
    <t>4/3/120</t>
  </si>
  <si>
    <t>10/3</t>
  </si>
  <si>
    <t>5/1</t>
  </si>
  <si>
    <t>2/1</t>
  </si>
  <si>
    <t>7/1</t>
  </si>
  <si>
    <t>3/1</t>
  </si>
  <si>
    <t>4/1</t>
  </si>
  <si>
    <t>20/400/2</t>
  </si>
  <si>
    <t>8/160/2</t>
  </si>
  <si>
    <t>28/560/2</t>
  </si>
  <si>
    <t>12/240/2</t>
  </si>
  <si>
    <t>16/320/2</t>
  </si>
  <si>
    <t>5/100/3</t>
  </si>
  <si>
    <t>2/40/3</t>
  </si>
  <si>
    <t>7/140/3</t>
  </si>
  <si>
    <t>3/60/3</t>
  </si>
  <si>
    <t>4/80/3</t>
  </si>
  <si>
    <t>2/100/3</t>
  </si>
  <si>
    <t>5/100/2</t>
  </si>
  <si>
    <t>2/40/2</t>
  </si>
  <si>
    <t>7/140/2</t>
  </si>
  <si>
    <t>3/60/2</t>
  </si>
  <si>
    <t>4/80/2</t>
  </si>
  <si>
    <t>2/100/2</t>
  </si>
  <si>
    <t>5/150/2</t>
  </si>
  <si>
    <t>2/60/2</t>
  </si>
  <si>
    <t>7/210/2</t>
  </si>
  <si>
    <t>3/90/2</t>
  </si>
  <si>
    <t>4/120/2</t>
  </si>
  <si>
    <t>3/150/2</t>
  </si>
  <si>
    <t>5.5.1เปิดชุมชนท่องเที่ยว OTOP นวัตวิถีในระดับหมู่บ้าน</t>
  </si>
  <si>
    <t>5.5 .2เปิดชุมชนท่องเที่ยว OTOP นวัตวิถีในระดับอำเภอ</t>
  </si>
  <si>
    <r>
      <rPr>
        <b/>
        <sz val="14"/>
        <color rgb="FF0000FF"/>
        <rFont val="TH SarabunPSK"/>
        <family val="2"/>
      </rPr>
      <t>จำนวนวัน</t>
    </r>
    <r>
      <rPr>
        <sz val="14"/>
        <color rgb="FF0000FF"/>
        <rFont val="TH SarabunPSK"/>
        <family val="2"/>
      </rPr>
      <t xml:space="preserve"> </t>
    </r>
    <r>
      <rPr>
        <sz val="14"/>
        <color rgb="FFFF0000"/>
        <rFont val="TH SarabunPSK"/>
        <family val="2"/>
      </rPr>
      <t xml:space="preserve">
</t>
    </r>
    <r>
      <rPr>
        <sz val="14"/>
        <color theme="1"/>
        <rFont val="TH SarabunPSK"/>
        <family val="2"/>
      </rPr>
      <t>ที่กำหนดส่งมอบงานตามTOR</t>
    </r>
  </si>
  <si>
    <t>รุ่น/วัน/คน</t>
  </si>
  <si>
    <t>แบบรายงานความก้าวหน้าการดำเนินงานตามแผนการปฏิบัติงานและแผนการใช้จ่ายงบประมาณรายจ่ายเพิ่มเติม  ประจำปีงบประมาณ พ.ศ. 2561</t>
  </si>
  <si>
    <t>หมู่บ้าน</t>
  </si>
  <si>
    <t>12 กค 61</t>
  </si>
  <si>
    <t>ชม. /น่าน</t>
  </si>
  <si>
    <t>2 กค 61</t>
  </si>
  <si>
    <t>13 กค 61</t>
  </si>
  <si>
    <t>5 กค 61</t>
  </si>
  <si>
    <t xml:space="preserve">ข้อมูล ณ วันที่...18 ...เดือน...กรกฎาคม .............พ.ศ.2561     </t>
  </si>
  <si>
    <t>7-13 กค</t>
  </si>
  <si>
    <t>1-3 สค</t>
  </si>
  <si>
    <t>27-28 สค</t>
  </si>
  <si>
    <t>25-26 กค</t>
  </si>
  <si>
    <t>22-31 กค</t>
  </si>
  <si>
    <t xml:space="preserve">21-31 กค </t>
  </si>
  <si>
    <t>หอประชุมหมู่บ้าน</t>
  </si>
  <si>
    <t>9 กค</t>
  </si>
  <si>
    <t>13 กค</t>
  </si>
  <si>
    <t>หอประชุมมบ</t>
  </si>
  <si>
    <t>สุโขทัยอุตรดิตถ์</t>
  </si>
  <si>
    <t>6 กค 61</t>
  </si>
  <si>
    <t>18 กค 61</t>
  </si>
  <si>
    <t>25 กค 61</t>
  </si>
  <si>
    <t xml:space="preserve"> /</t>
  </si>
  <si>
    <t>16 กค 61</t>
  </si>
  <si>
    <t>16-26 กค 61</t>
  </si>
  <si>
    <t>หมู้บ้าน</t>
  </si>
  <si>
    <t>9 กค 61</t>
  </si>
  <si>
    <t>6-8 สค</t>
  </si>
  <si>
    <t>จเชียงใหม่</t>
  </si>
  <si>
    <t>19 กค 61</t>
  </si>
  <si>
    <t>24 กค 61</t>
  </si>
  <si>
    <t>20 กค 61</t>
  </si>
  <si>
    <t xml:space="preserve">   </t>
  </si>
  <si>
    <t>เมืองชร</t>
  </si>
  <si>
    <t>3 มบ.</t>
  </si>
  <si>
    <t>กค-สค 61</t>
  </si>
  <si>
    <t>14-15 สค</t>
  </si>
  <si>
    <t>20-23 สค</t>
  </si>
  <si>
    <t>27 มิย 61</t>
  </si>
  <si>
    <t>1-2 สค 61</t>
  </si>
  <si>
    <t>15-17 สค 61</t>
  </si>
  <si>
    <t>สุโขทัย</t>
  </si>
  <si>
    <t xml:space="preserve">14-15 กค </t>
  </si>
  <si>
    <t>29-31 กค</t>
  </si>
  <si>
    <t>ศาลา มบ</t>
  </si>
  <si>
    <t>เชียงแสน เชียงของ พะเยา</t>
  </si>
  <si>
    <t>15-16 สค</t>
  </si>
  <si>
    <t>18-25สค</t>
  </si>
  <si>
    <t>27-28 กค</t>
  </si>
  <si>
    <t>16-17 กค</t>
  </si>
  <si>
    <t>6.3 สนับสนุนคณะอนุกรรมการหนึ่งตำบลหนึ่งผลิตภัณฑ์ ระดับจัหงวัดและอำเภอ</t>
  </si>
  <si>
    <t>กลุ่ม</t>
  </si>
  <si>
    <t>6.2.2 จัดตั้งกลุ่มออมทรัพย์เพื่อการผลิต</t>
  </si>
  <si>
    <t>6.2.1 พัฒนากลุ่มออมทรัพย์เพื่อการผลิต</t>
  </si>
  <si>
    <t>6.2 กิจกรรมส่งเสริมทุนชุมชนเพื่อการพัฒนาอย่างยั่งยืน (สำนักทุนและองค์กรการเงิน)</t>
  </si>
  <si>
    <t>6.1 การประกวดชุมชนท่องเที่ยว OTOP นวัตวิถี ภายใต้โครงการชุมชนท่องเที่ยว OTOp นวัตวิถี</t>
  </si>
  <si>
    <t>6.กิจกรรมที่ส่วนกลางโอนจัดสรรให้จังหวัดดำเนินการ</t>
  </si>
  <si>
    <t>28 มิย 61</t>
  </si>
  <si>
    <t>11 กค 61</t>
  </si>
  <si>
    <t>11-14 กค</t>
  </si>
  <si>
    <t>18-20 กค</t>
  </si>
  <si>
    <t>23-26 สค</t>
  </si>
  <si>
    <t>กค 61</t>
  </si>
  <si>
    <t>6-11 สค</t>
  </si>
  <si>
    <t>19-21 สค</t>
  </si>
  <si>
    <t>23-24 กค</t>
  </si>
  <si>
    <t>1,3,4,5 สค</t>
  </si>
  <si>
    <t>12 ค 61</t>
  </si>
  <si>
    <t xml:space="preserve">5-10 กค </t>
  </si>
  <si>
    <t>14-16 กค</t>
  </si>
  <si>
    <t>16-21 กค</t>
  </si>
  <si>
    <t xml:space="preserve">2 กค </t>
  </si>
  <si>
    <t>15-16 กค 61</t>
  </si>
  <si>
    <t>8-10 สค 61</t>
  </si>
  <si>
    <t>17-18 กค 61</t>
  </si>
  <si>
    <t>25 กค -4 สค</t>
  </si>
  <si>
    <t>20-22 กค</t>
  </si>
  <si>
    <t>20-24  สค</t>
  </si>
  <si>
    <t>เชียงใหม่</t>
  </si>
  <si>
    <t>14-19 สค</t>
  </si>
  <si>
    <t>1-11สค</t>
  </si>
  <si>
    <t xml:space="preserve">7-9 กค </t>
  </si>
  <si>
    <t>10-12 กค</t>
  </si>
  <si>
    <t>21-22 กค</t>
  </si>
  <si>
    <t>1-2 สค</t>
  </si>
  <si>
    <t>5 กค 51</t>
  </si>
  <si>
    <t>5 กค</t>
  </si>
  <si>
    <t>ยืมงิน (วดป)</t>
  </si>
  <si>
    <t>ส่งเบิกรายการที่ยืมไม่ได้(วดป)</t>
  </si>
  <si>
    <t>สค 61</t>
  </si>
  <si>
    <t>11 กต 61</t>
  </si>
  <si>
    <t>22-23 กค</t>
  </si>
  <si>
    <t>13-14 สค</t>
  </si>
  <si>
    <t>6กค 61</t>
  </si>
  <si>
    <t>6 กค</t>
  </si>
  <si>
    <t>18 กค 961</t>
  </si>
  <si>
    <t>2-14 กค 61</t>
  </si>
  <si>
    <t>กค -สค 61</t>
  </si>
  <si>
    <t>4-5 ,6-7 สค</t>
  </si>
  <si>
    <t>วดป</t>
  </si>
  <si>
    <t>12 สค 61</t>
  </si>
  <si>
    <t>2 กค</t>
  </si>
  <si>
    <t>16 กค</t>
  </si>
  <si>
    <t xml:space="preserve">19 กค </t>
  </si>
  <si>
    <t>11-12 กค</t>
  </si>
  <si>
    <t>12-23 กค</t>
  </si>
  <si>
    <t>3-4 สค</t>
  </si>
  <si>
    <t>กค-สค</t>
  </si>
  <si>
    <t>19 กค</t>
  </si>
  <si>
    <t>14-16 สค</t>
  </si>
  <si>
    <t>17 กค</t>
  </si>
  <si>
    <t>5-10 สค</t>
  </si>
  <si>
    <t>4 กค</t>
  </si>
  <si>
    <t>10 กค</t>
  </si>
  <si>
    <t>3 กค</t>
  </si>
  <si>
    <t>23 กค</t>
  </si>
  <si>
    <t xml:space="preserve">31 กค </t>
  </si>
  <si>
    <t>31 กค</t>
  </si>
  <si>
    <t>30 กค</t>
  </si>
  <si>
    <t>19-22 กค</t>
  </si>
  <si>
    <t>25-27 กค</t>
  </si>
  <si>
    <t>5 กต 61</t>
  </si>
  <si>
    <t>ป้าอ้อดอนชัย</t>
  </si>
  <si>
    <t>หนองหม้อ</t>
  </si>
  <si>
    <t>แม่ข้าวต้ม</t>
  </si>
  <si>
    <t>ป่าซางหัวฝาย</t>
  </si>
  <si>
    <t>แม่กรณ์</t>
  </si>
  <si>
    <t>แม่สาด</t>
  </si>
  <si>
    <t>เมืองรวง</t>
  </si>
  <si>
    <t>แม่ยาว</t>
  </si>
  <si>
    <t>ห้วยขม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</si>
</sst>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฿&quot;#,##0;\-&quot;฿&quot;#,##0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??_);_(@_)"/>
    <numFmt numFmtId="190" formatCode="&quot;$&quot;#,##0_);[Red]\(&quot;$&quot;#,##0\)"/>
    <numFmt numFmtId="191" formatCode="#,##0_ ;\-#,##0\ "/>
  </numFmts>
  <fonts count="4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sz val="11"/>
      <color indexed="8"/>
      <name val="Tahoma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indexed="9"/>
      <name val="Tahoma"/>
      <family val="2"/>
    </font>
    <font>
      <sz val="11"/>
      <color indexed="8"/>
      <name val="Calibri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theme="1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4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3"/>
      <name val="TH SarabunPSK"/>
      <family val="2"/>
    </font>
    <font>
      <u/>
      <sz val="14"/>
      <name val="TH SarabunPSK"/>
      <family val="2"/>
    </font>
    <font>
      <b/>
      <u/>
      <sz val="16"/>
      <color rgb="FF0000FF"/>
      <name val="TH SarabunPSK"/>
      <family val="2"/>
    </font>
    <font>
      <sz val="16"/>
      <color theme="1"/>
      <name val="TH SarabunIT๙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528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8" fillId="0" borderId="0"/>
    <xf numFmtId="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8" fillId="17" borderId="13" applyNumberFormat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8" fillId="0" borderId="0"/>
    <xf numFmtId="0" fontId="16" fillId="0" borderId="0"/>
    <xf numFmtId="0" fontId="12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25" fillId="16" borderId="16" applyNumberForma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/>
    <xf numFmtId="0" fontId="7" fillId="0" borderId="5" xfId="0" applyFont="1" applyBorder="1" applyAlignment="1">
      <alignment shrinkToFit="1"/>
    </xf>
    <xf numFmtId="189" fontId="7" fillId="0" borderId="5" xfId="0" applyNumberFormat="1" applyFont="1" applyBorder="1" applyAlignment="1">
      <alignment shrinkToFit="1"/>
    </xf>
    <xf numFmtId="0" fontId="7" fillId="0" borderId="3" xfId="0" applyFont="1" applyBorder="1" applyAlignment="1">
      <alignment shrinkToFit="1"/>
    </xf>
    <xf numFmtId="189" fontId="5" fillId="0" borderId="5" xfId="5" applyNumberFormat="1" applyFont="1" applyFill="1" applyBorder="1" applyAlignment="1">
      <alignment horizontal="center" shrinkToFi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2" applyFont="1" applyFill="1" applyBorder="1" applyAlignment="1">
      <alignment horizontal="center" vertical="center" shrinkToFit="1"/>
    </xf>
    <xf numFmtId="3" fontId="6" fillId="0" borderId="0" xfId="1" applyNumberFormat="1" applyFont="1" applyFill="1" applyBorder="1" applyAlignment="1">
      <alignment horizontal="left" vertical="center"/>
    </xf>
    <xf numFmtId="3" fontId="5" fillId="0" borderId="0" xfId="1" applyNumberFormat="1" applyFont="1" applyFill="1" applyAlignment="1">
      <alignment horizontal="left" vertical="center" shrinkToFit="1"/>
    </xf>
    <xf numFmtId="3" fontId="6" fillId="0" borderId="0" xfId="1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87" fontId="5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49" fontId="5" fillId="0" borderId="5" xfId="1" applyNumberFormat="1" applyFont="1" applyFill="1" applyBorder="1" applyAlignment="1">
      <alignment horizontal="center" vertical="center" shrinkToFit="1"/>
    </xf>
    <xf numFmtId="189" fontId="5" fillId="0" borderId="5" xfId="4" applyNumberFormat="1" applyFont="1" applyFill="1" applyBorder="1" applyAlignment="1">
      <alignment horizontal="right" vertical="center" shrinkToFit="1"/>
    </xf>
    <xf numFmtId="0" fontId="7" fillId="0" borderId="0" xfId="0" applyFont="1" applyAlignment="1">
      <alignment shrinkToFit="1"/>
    </xf>
    <xf numFmtId="3" fontId="5" fillId="0" borderId="6" xfId="1" applyNumberFormat="1" applyFont="1" applyFill="1" applyBorder="1" applyAlignment="1">
      <alignment horizontal="center" vertical="center" shrinkToFit="1"/>
    </xf>
    <xf numFmtId="3" fontId="5" fillId="0" borderId="3" xfId="1" applyNumberFormat="1" applyFont="1" applyFill="1" applyBorder="1" applyAlignment="1">
      <alignment horizontal="left" vertical="center" shrinkToFit="1"/>
    </xf>
    <xf numFmtId="3" fontId="5" fillId="0" borderId="3" xfId="1" applyNumberFormat="1" applyFont="1" applyFill="1" applyBorder="1" applyAlignment="1">
      <alignment horizontal="left" vertical="center"/>
    </xf>
    <xf numFmtId="3" fontId="5" fillId="0" borderId="4" xfId="1" applyNumberFormat="1" applyFont="1" applyFill="1" applyBorder="1" applyAlignment="1">
      <alignment horizontal="left" vertical="center"/>
    </xf>
    <xf numFmtId="3" fontId="5" fillId="0" borderId="5" xfId="1" applyNumberFormat="1" applyFont="1" applyFill="1" applyBorder="1" applyAlignment="1">
      <alignment horizontal="center" vertical="center" shrinkToFit="1"/>
    </xf>
    <xf numFmtId="0" fontId="5" fillId="0" borderId="5" xfId="1" applyFont="1" applyFill="1" applyBorder="1" applyAlignment="1">
      <alignment horizontal="center" shrinkToFit="1"/>
    </xf>
    <xf numFmtId="49" fontId="5" fillId="0" borderId="5" xfId="1" applyNumberFormat="1" applyFont="1" applyFill="1" applyBorder="1" applyAlignment="1">
      <alignment horizontal="center" shrinkToFit="1"/>
    </xf>
    <xf numFmtId="189" fontId="5" fillId="0" borderId="5" xfId="5" applyNumberFormat="1" applyFont="1" applyFill="1" applyBorder="1" applyAlignment="1">
      <alignment horizontal="right" shrinkToFit="1"/>
    </xf>
    <xf numFmtId="3" fontId="5" fillId="0" borderId="6" xfId="1" quotePrefix="1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/>
    <xf numFmtId="0" fontId="5" fillId="0" borderId="5" xfId="1" applyFont="1" applyFill="1" applyBorder="1" applyAlignment="1">
      <alignment horizontal="center" vertical="center" shrinkToFit="1"/>
    </xf>
    <xf numFmtId="0" fontId="5" fillId="0" borderId="0" xfId="0" applyFont="1"/>
    <xf numFmtId="3" fontId="6" fillId="0" borderId="0" xfId="1" applyNumberFormat="1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49" fontId="3" fillId="0" borderId="5" xfId="527" applyNumberFormat="1" applyFont="1" applyBorder="1" applyAlignment="1">
      <alignment horizontal="center"/>
    </xf>
    <xf numFmtId="187" fontId="3" fillId="0" borderId="5" xfId="527" applyNumberFormat="1" applyFont="1" applyBorder="1" applyAlignment="1">
      <alignment horizontal="center"/>
    </xf>
    <xf numFmtId="0" fontId="5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9" fontId="3" fillId="0" borderId="5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527" applyNumberFormat="1" applyFont="1" applyBorder="1" applyAlignment="1">
      <alignment horizontal="right"/>
    </xf>
    <xf numFmtId="187" fontId="3" fillId="0" borderId="5" xfId="527" applyNumberFormat="1" applyFont="1" applyBorder="1" applyAlignment="1">
      <alignment horizontal="right"/>
    </xf>
    <xf numFmtId="3" fontId="3" fillId="0" borderId="5" xfId="0" applyNumberFormat="1" applyFont="1" applyBorder="1"/>
    <xf numFmtId="3" fontId="5" fillId="0" borderId="21" xfId="1" applyNumberFormat="1" applyFont="1" applyFill="1" applyBorder="1" applyAlignment="1">
      <alignment horizontal="center" vertical="center" shrinkToFit="1"/>
    </xf>
    <xf numFmtId="3" fontId="5" fillId="0" borderId="22" xfId="1" applyNumberFormat="1" applyFont="1" applyFill="1" applyBorder="1" applyAlignment="1">
      <alignment horizontal="left" vertical="center" shrinkToFit="1"/>
    </xf>
    <xf numFmtId="0" fontId="3" fillId="0" borderId="22" xfId="0" applyFont="1" applyFill="1" applyBorder="1" applyAlignment="1">
      <alignment vertical="center"/>
    </xf>
    <xf numFmtId="3" fontId="5" fillId="0" borderId="23" xfId="1" applyNumberFormat="1" applyFont="1" applyFill="1" applyBorder="1" applyAlignment="1">
      <alignment horizontal="left" vertical="center"/>
    </xf>
    <xf numFmtId="3" fontId="5" fillId="0" borderId="25" xfId="1" applyNumberFormat="1" applyFont="1" applyFill="1" applyBorder="1" applyAlignment="1">
      <alignment horizontal="center" vertical="center" shrinkToFit="1"/>
    </xf>
    <xf numFmtId="3" fontId="5" fillId="0" borderId="25" xfId="1" applyNumberFormat="1" applyFont="1" applyFill="1" applyBorder="1" applyAlignment="1">
      <alignment horizontal="left" vertical="center" shrinkToFit="1"/>
    </xf>
    <xf numFmtId="0" fontId="7" fillId="0" borderId="25" xfId="0" applyFont="1" applyBorder="1" applyAlignment="1">
      <alignment shrinkToFit="1"/>
    </xf>
    <xf numFmtId="191" fontId="3" fillId="0" borderId="5" xfId="527" applyNumberFormat="1" applyFont="1" applyBorder="1" applyAlignment="1">
      <alignment horizontal="right"/>
    </xf>
    <xf numFmtId="191" fontId="3" fillId="0" borderId="5" xfId="527" applyNumberFormat="1" applyFont="1" applyBorder="1" applyAlignment="1"/>
    <xf numFmtId="1" fontId="3" fillId="0" borderId="5" xfId="527" applyNumberFormat="1" applyFont="1" applyBorder="1" applyAlignment="1">
      <alignment horizontal="center"/>
    </xf>
    <xf numFmtId="189" fontId="5" fillId="0" borderId="25" xfId="4" applyNumberFormat="1" applyFont="1" applyFill="1" applyBorder="1" applyAlignment="1">
      <alignment horizontal="right" vertical="center" shrinkToFit="1"/>
    </xf>
    <xf numFmtId="49" fontId="5" fillId="0" borderId="25" xfId="1" applyNumberFormat="1" applyFont="1" applyFill="1" applyBorder="1" applyAlignment="1">
      <alignment horizontal="center" vertical="center" shrinkToFit="1"/>
    </xf>
    <xf numFmtId="189" fontId="7" fillId="0" borderId="25" xfId="0" applyNumberFormat="1" applyFont="1" applyBorder="1" applyAlignment="1">
      <alignment shrinkToFit="1"/>
    </xf>
    <xf numFmtId="3" fontId="5" fillId="0" borderId="5" xfId="1" applyNumberFormat="1" applyFont="1" applyFill="1" applyBorder="1" applyAlignment="1">
      <alignment horizontal="left" vertical="center" shrinkToFit="1"/>
    </xf>
    <xf numFmtId="49" fontId="3" fillId="0" borderId="5" xfId="0" applyNumberFormat="1" applyFont="1" applyBorder="1" applyAlignment="1">
      <alignment horizontal="center"/>
    </xf>
    <xf numFmtId="3" fontId="5" fillId="0" borderId="5" xfId="5" applyNumberFormat="1" applyFont="1" applyFill="1" applyBorder="1" applyAlignment="1">
      <alignment horizontal="right" shrinkToFit="1"/>
    </xf>
    <xf numFmtId="0" fontId="3" fillId="0" borderId="5" xfId="0" applyNumberFormat="1" applyFont="1" applyBorder="1" applyAlignment="1">
      <alignment horizontal="center" vertical="center" wrapText="1"/>
    </xf>
    <xf numFmtId="191" fontId="3" fillId="0" borderId="5" xfId="0" applyNumberFormat="1" applyFont="1" applyBorder="1"/>
    <xf numFmtId="49" fontId="3" fillId="0" borderId="5" xfId="0" applyNumberFormat="1" applyFont="1" applyBorder="1" applyAlignment="1">
      <alignment horizontal="center" vertical="center" shrinkToFit="1"/>
    </xf>
    <xf numFmtId="3" fontId="3" fillId="0" borderId="5" xfId="0" applyNumberFormat="1" applyFont="1" applyBorder="1" applyAlignment="1">
      <alignment horizontal="right"/>
    </xf>
    <xf numFmtId="0" fontId="3" fillId="0" borderId="5" xfId="527" applyNumberFormat="1" applyFont="1" applyBorder="1" applyAlignment="1">
      <alignment horizontal="center"/>
    </xf>
    <xf numFmtId="3" fontId="5" fillId="0" borderId="7" xfId="1" applyNumberFormat="1" applyFont="1" applyFill="1" applyBorder="1" applyAlignment="1">
      <alignment horizontal="center" vertical="center" shrinkToFit="1"/>
    </xf>
    <xf numFmtId="189" fontId="5" fillId="0" borderId="7" xfId="5" applyNumberFormat="1" applyFont="1" applyFill="1" applyBorder="1" applyAlignment="1">
      <alignment horizontal="center" shrinkToFit="1"/>
    </xf>
    <xf numFmtId="189" fontId="5" fillId="0" borderId="7" xfId="4" applyNumberFormat="1" applyFont="1" applyFill="1" applyBorder="1" applyAlignment="1">
      <alignment horizontal="right" vertical="center" shrinkToFit="1"/>
    </xf>
    <xf numFmtId="0" fontId="5" fillId="0" borderId="7" xfId="1" applyFont="1" applyFill="1" applyBorder="1" applyAlignment="1">
      <alignment horizontal="center" vertical="center" shrinkToFit="1"/>
    </xf>
    <xf numFmtId="3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/>
    <xf numFmtId="49" fontId="5" fillId="0" borderId="7" xfId="1" applyNumberFormat="1" applyFont="1" applyFill="1" applyBorder="1" applyAlignment="1">
      <alignment horizontal="center" vertical="center" shrinkToFit="1"/>
    </xf>
    <xf numFmtId="0" fontId="7" fillId="0" borderId="7" xfId="0" applyFont="1" applyBorder="1" applyAlignment="1">
      <alignment shrinkToFit="1"/>
    </xf>
    <xf numFmtId="1" fontId="3" fillId="0" borderId="11" xfId="527" applyNumberFormat="1" applyFont="1" applyBorder="1" applyAlignment="1">
      <alignment horizontal="center"/>
    </xf>
    <xf numFmtId="191" fontId="3" fillId="0" borderId="11" xfId="527" applyNumberFormat="1" applyFont="1" applyBorder="1" applyAlignment="1"/>
    <xf numFmtId="3" fontId="5" fillId="0" borderId="22" xfId="1" applyNumberFormat="1" applyFont="1" applyFill="1" applyBorder="1" applyAlignment="1">
      <alignment horizontal="left" vertical="center"/>
    </xf>
    <xf numFmtId="189" fontId="5" fillId="0" borderId="25" xfId="4" applyNumberFormat="1" applyFont="1" applyFill="1" applyBorder="1" applyAlignment="1">
      <alignment horizontal="center" vertical="center" shrinkToFit="1"/>
    </xf>
    <xf numFmtId="189" fontId="5" fillId="0" borderId="5" xfId="4" applyNumberFormat="1" applyFont="1" applyFill="1" applyBorder="1" applyAlignment="1">
      <alignment horizontal="center" vertical="center" shrinkToFit="1"/>
    </xf>
    <xf numFmtId="189" fontId="5" fillId="0" borderId="7" xfId="4" applyNumberFormat="1" applyFont="1" applyFill="1" applyBorder="1" applyAlignment="1">
      <alignment horizontal="center" vertical="center" shrinkToFit="1"/>
    </xf>
    <xf numFmtId="189" fontId="5" fillId="0" borderId="5" xfId="5" applyNumberFormat="1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 applyAlignment="1"/>
    <xf numFmtId="3" fontId="5" fillId="0" borderId="21" xfId="1" applyNumberFormat="1" applyFont="1" applyFill="1" applyBorder="1" applyAlignment="1">
      <alignment horizontal="left" vertical="center" shrinkToFit="1"/>
    </xf>
    <xf numFmtId="0" fontId="7" fillId="0" borderId="23" xfId="0" applyFont="1" applyBorder="1" applyAlignment="1">
      <alignment shrinkToFit="1"/>
    </xf>
    <xf numFmtId="0" fontId="3" fillId="0" borderId="6" xfId="0" applyFont="1" applyFill="1" applyBorder="1" applyAlignment="1">
      <alignment vertical="center"/>
    </xf>
    <xf numFmtId="0" fontId="7" fillId="0" borderId="4" xfId="0" applyFont="1" applyBorder="1" applyAlignment="1">
      <alignment shrinkToFit="1"/>
    </xf>
    <xf numFmtId="0" fontId="3" fillId="0" borderId="6" xfId="0" applyFont="1" applyBorder="1"/>
    <xf numFmtId="3" fontId="5" fillId="0" borderId="6" xfId="1" applyNumberFormat="1" applyFont="1" applyFill="1" applyBorder="1" applyAlignment="1">
      <alignment horizontal="left" vertical="center" shrinkToFit="1"/>
    </xf>
    <xf numFmtId="0" fontId="3" fillId="0" borderId="8" xfId="0" applyFont="1" applyBorder="1"/>
    <xf numFmtId="0" fontId="29" fillId="0" borderId="0" xfId="0" applyFont="1"/>
    <xf numFmtId="49" fontId="29" fillId="0" borderId="1" xfId="0" applyNumberFormat="1" applyFont="1" applyBorder="1" applyAlignment="1">
      <alignment horizontal="center" vertical="center" wrapText="1"/>
    </xf>
    <xf numFmtId="0" fontId="34" fillId="0" borderId="24" xfId="2" applyFont="1" applyFill="1" applyBorder="1" applyAlignment="1">
      <alignment horizontal="center" vertical="center" shrinkToFit="1"/>
    </xf>
    <xf numFmtId="187" fontId="34" fillId="0" borderId="24" xfId="3" applyNumberFormat="1" applyFont="1" applyFill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/>
    </xf>
    <xf numFmtId="0" fontId="3" fillId="24" borderId="0" xfId="0" applyFont="1" applyFill="1"/>
    <xf numFmtId="3" fontId="6" fillId="24" borderId="0" xfId="1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shrinkToFit="1"/>
    </xf>
    <xf numFmtId="0" fontId="5" fillId="0" borderId="5" xfId="0" applyFont="1" applyBorder="1" applyAlignment="1">
      <alignment shrinkToFi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189" fontId="5" fillId="0" borderId="5" xfId="0" applyNumberFormat="1" applyFont="1" applyBorder="1" applyAlignment="1">
      <alignment shrinkToFit="1"/>
    </xf>
    <xf numFmtId="0" fontId="5" fillId="0" borderId="11" xfId="0" applyFont="1" applyBorder="1"/>
    <xf numFmtId="0" fontId="3" fillId="0" borderId="26" xfId="0" applyFont="1" applyBorder="1" applyAlignment="1">
      <alignment horizontal="right"/>
    </xf>
    <xf numFmtId="3" fontId="34" fillId="0" borderId="4" xfId="1" applyNumberFormat="1" applyFont="1" applyFill="1" applyBorder="1" applyAlignment="1">
      <alignment horizontal="left" vertical="center"/>
    </xf>
    <xf numFmtId="3" fontId="34" fillId="0" borderId="3" xfId="1" applyNumberFormat="1" applyFont="1" applyFill="1" applyBorder="1" applyAlignment="1">
      <alignment horizontal="left" vertical="center"/>
    </xf>
    <xf numFmtId="0" fontId="29" fillId="0" borderId="3" xfId="0" applyFont="1" applyFill="1" applyBorder="1" applyAlignment="1">
      <alignment vertical="center"/>
    </xf>
    <xf numFmtId="3" fontId="34" fillId="0" borderId="3" xfId="1" applyNumberFormat="1" applyFont="1" applyFill="1" applyBorder="1" applyAlignment="1">
      <alignment horizontal="left" vertical="center" shrinkToFit="1"/>
    </xf>
    <xf numFmtId="3" fontId="34" fillId="0" borderId="6" xfId="1" quotePrefix="1" applyNumberFormat="1" applyFont="1" applyFill="1" applyBorder="1" applyAlignment="1">
      <alignment horizontal="center" vertical="center" shrinkToFit="1"/>
    </xf>
    <xf numFmtId="49" fontId="36" fillId="0" borderId="5" xfId="1" applyNumberFormat="1" applyFont="1" applyFill="1" applyBorder="1" applyAlignment="1">
      <alignment horizontal="center" shrinkToFit="1"/>
    </xf>
    <xf numFmtId="0" fontId="35" fillId="0" borderId="5" xfId="0" applyFont="1" applyBorder="1" applyAlignment="1">
      <alignment shrinkToFit="1"/>
    </xf>
    <xf numFmtId="3" fontId="34" fillId="0" borderId="23" xfId="1" applyNumberFormat="1" applyFont="1" applyFill="1" applyBorder="1" applyAlignment="1">
      <alignment horizontal="left" vertical="center"/>
    </xf>
    <xf numFmtId="3" fontId="34" fillId="0" borderId="8" xfId="1" quotePrefix="1" applyNumberFormat="1" applyFont="1" applyFill="1" applyBorder="1" applyAlignment="1">
      <alignment horizontal="center" vertical="center" shrinkToFit="1"/>
    </xf>
    <xf numFmtId="3" fontId="34" fillId="0" borderId="9" xfId="1" applyNumberFormat="1" applyFont="1" applyFill="1" applyBorder="1" applyAlignment="1">
      <alignment horizontal="left" vertical="center" shrinkToFit="1"/>
    </xf>
    <xf numFmtId="0" fontId="29" fillId="0" borderId="9" xfId="0" applyFont="1" applyFill="1" applyBorder="1" applyAlignment="1">
      <alignment vertical="center"/>
    </xf>
    <xf numFmtId="3" fontId="34" fillId="0" borderId="9" xfId="1" applyNumberFormat="1" applyFont="1" applyFill="1" applyBorder="1" applyAlignment="1">
      <alignment horizontal="left" vertical="center"/>
    </xf>
    <xf numFmtId="3" fontId="38" fillId="0" borderId="21" xfId="1" applyNumberFormat="1" applyFont="1" applyFill="1" applyBorder="1" applyAlignment="1">
      <alignment vertical="center"/>
    </xf>
    <xf numFmtId="3" fontId="38" fillId="0" borderId="22" xfId="1" applyNumberFormat="1" applyFont="1" applyFill="1" applyBorder="1" applyAlignment="1">
      <alignment horizontal="left" vertical="center" shrinkToFit="1"/>
    </xf>
    <xf numFmtId="0" fontId="3" fillId="0" borderId="25" xfId="0" applyFont="1" applyFill="1" applyBorder="1" applyAlignment="1">
      <alignment horizontal="center"/>
    </xf>
    <xf numFmtId="0" fontId="3" fillId="0" borderId="25" xfId="0" applyFont="1" applyFill="1" applyBorder="1"/>
    <xf numFmtId="0" fontId="34" fillId="0" borderId="25" xfId="1" applyNumberFormat="1" applyFont="1" applyFill="1" applyBorder="1" applyAlignment="1">
      <alignment horizontal="center" shrinkToFit="1"/>
    </xf>
    <xf numFmtId="49" fontId="36" fillId="0" borderId="25" xfId="1" applyNumberFormat="1" applyFont="1" applyFill="1" applyBorder="1" applyAlignment="1">
      <alignment horizontal="center" shrinkToFit="1"/>
    </xf>
    <xf numFmtId="3" fontId="34" fillId="0" borderId="25" xfId="4" applyNumberFormat="1" applyFont="1" applyFill="1" applyBorder="1" applyAlignment="1">
      <alignment horizontal="right" wrapText="1" shrinkToFit="1"/>
    </xf>
    <xf numFmtId="0" fontId="3" fillId="0" borderId="0" xfId="0" applyFont="1" applyFill="1"/>
    <xf numFmtId="3" fontId="37" fillId="0" borderId="6" xfId="1" applyNumberFormat="1" applyFont="1" applyFill="1" applyBorder="1" applyAlignment="1">
      <alignment horizontal="left" vertical="center" shrinkToFit="1"/>
    </xf>
    <xf numFmtId="3" fontId="37" fillId="0" borderId="3" xfId="1" applyNumberFormat="1" applyFont="1" applyFill="1" applyBorder="1" applyAlignment="1">
      <alignment horizontal="left" vertical="center" shrinkToFit="1"/>
    </xf>
    <xf numFmtId="3" fontId="37" fillId="0" borderId="3" xfId="1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/>
    <xf numFmtId="0" fontId="34" fillId="0" borderId="5" xfId="1" applyNumberFormat="1" applyFont="1" applyFill="1" applyBorder="1" applyAlignment="1">
      <alignment horizontal="center" shrinkToFit="1"/>
    </xf>
    <xf numFmtId="3" fontId="34" fillId="0" borderId="5" xfId="4" applyNumberFormat="1" applyFont="1" applyFill="1" applyBorder="1" applyAlignment="1">
      <alignment horizontal="right" wrapText="1" shrinkToFit="1"/>
    </xf>
    <xf numFmtId="0" fontId="5" fillId="0" borderId="25" xfId="0" applyFont="1" applyFill="1" applyBorder="1"/>
    <xf numFmtId="0" fontId="5" fillId="0" borderId="5" xfId="0" applyFont="1" applyFill="1" applyBorder="1"/>
    <xf numFmtId="0" fontId="5" fillId="0" borderId="28" xfId="0" applyFont="1" applyBorder="1"/>
    <xf numFmtId="0" fontId="3" fillId="0" borderId="27" xfId="0" applyFont="1" applyBorder="1"/>
    <xf numFmtId="0" fontId="39" fillId="0" borderId="3" xfId="0" applyNumberFormat="1" applyFont="1" applyBorder="1" applyAlignment="1">
      <alignment horizontal="left" vertical="top"/>
    </xf>
    <xf numFmtId="0" fontId="39" fillId="0" borderId="3" xfId="0" applyNumberFormat="1" applyFont="1" applyBorder="1" applyAlignment="1">
      <alignment horizontal="center" vertical="top"/>
    </xf>
    <xf numFmtId="0" fontId="39" fillId="0" borderId="4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 shrinkToFit="1"/>
    </xf>
    <xf numFmtId="187" fontId="5" fillId="0" borderId="1" xfId="3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shrinkToFit="1"/>
    </xf>
    <xf numFmtId="0" fontId="29" fillId="0" borderId="1" xfId="0" applyFont="1" applyBorder="1" applyAlignment="1">
      <alignment horizontal="center" vertical="center" wrapText="1" shrinkToFit="1"/>
    </xf>
    <xf numFmtId="0" fontId="33" fillId="0" borderId="1" xfId="2" applyFont="1" applyFill="1" applyBorder="1" applyAlignment="1">
      <alignment horizontal="center" vertical="center" wrapText="1"/>
    </xf>
    <xf numFmtId="0" fontId="33" fillId="0" borderId="24" xfId="2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horizontal="center" vertical="center" wrapText="1"/>
    </xf>
    <xf numFmtId="0" fontId="34" fillId="0" borderId="1" xfId="2" applyFont="1" applyFill="1" applyBorder="1" applyAlignment="1">
      <alignment horizontal="center" vertical="center" wrapText="1"/>
    </xf>
    <xf numFmtId="0" fontId="34" fillId="0" borderId="24" xfId="2" applyFont="1" applyFill="1" applyBorder="1" applyAlignment="1">
      <alignment horizontal="center" vertical="center" wrapText="1"/>
    </xf>
    <xf numFmtId="187" fontId="34" fillId="0" borderId="1" xfId="3" applyNumberFormat="1" applyFont="1" applyFill="1" applyBorder="1" applyAlignment="1">
      <alignment horizontal="center" vertical="center" wrapText="1"/>
    </xf>
    <xf numFmtId="187" fontId="34" fillId="0" borderId="24" xfId="3" applyNumberFormat="1" applyFont="1" applyFill="1" applyBorder="1" applyAlignment="1">
      <alignment horizontal="center" vertical="center" wrapText="1"/>
    </xf>
    <xf numFmtId="0" fontId="34" fillId="0" borderId="1" xfId="2" applyFont="1" applyFill="1" applyBorder="1" applyAlignment="1">
      <alignment horizontal="center" vertical="center" shrinkToFit="1"/>
    </xf>
    <xf numFmtId="0" fontId="34" fillId="0" borderId="24" xfId="2" applyFont="1" applyFill="1" applyBorder="1" applyAlignment="1">
      <alignment horizontal="center" vertical="center" shrinkToFit="1"/>
    </xf>
    <xf numFmtId="0" fontId="29" fillId="0" borderId="2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 shrinkToFit="1"/>
    </xf>
    <xf numFmtId="0" fontId="29" fillId="0" borderId="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</cellXfs>
  <cellStyles count="528">
    <cellStyle name="20% - ส่วนที่ถูกเน้น1 10" xfId="12"/>
    <cellStyle name="20% - ส่วนที่ถูกเน้น1 11" xfId="13"/>
    <cellStyle name="20% - ส่วนที่ถูกเน้น1 12" xfId="14"/>
    <cellStyle name="20% - ส่วนที่ถูกเน้น1 2" xfId="15"/>
    <cellStyle name="20% - ส่วนที่ถูกเน้น1 3" xfId="16"/>
    <cellStyle name="20% - ส่วนที่ถูกเน้น1 4" xfId="17"/>
    <cellStyle name="20% - ส่วนที่ถูกเน้น1 5" xfId="18"/>
    <cellStyle name="20% - ส่วนที่ถูกเน้น1 6" xfId="19"/>
    <cellStyle name="20% - ส่วนที่ถูกเน้น1 7" xfId="20"/>
    <cellStyle name="20% - ส่วนที่ถูกเน้น1 8" xfId="21"/>
    <cellStyle name="20% - ส่วนที่ถูกเน้น1 9" xfId="22"/>
    <cellStyle name="20% - ส่วนที่ถูกเน้น2 10" xfId="23"/>
    <cellStyle name="20% - ส่วนที่ถูกเน้น2 11" xfId="24"/>
    <cellStyle name="20% - ส่วนที่ถูกเน้น2 12" xfId="25"/>
    <cellStyle name="20% - ส่วนที่ถูกเน้น2 2" xfId="26"/>
    <cellStyle name="20% - ส่วนที่ถูกเน้น2 3" xfId="27"/>
    <cellStyle name="20% - ส่วนที่ถูกเน้น2 4" xfId="28"/>
    <cellStyle name="20% - ส่วนที่ถูกเน้น2 5" xfId="29"/>
    <cellStyle name="20% - ส่วนที่ถูกเน้น2 6" xfId="30"/>
    <cellStyle name="20% - ส่วนที่ถูกเน้น2 7" xfId="31"/>
    <cellStyle name="20% - ส่วนที่ถูกเน้น2 8" xfId="32"/>
    <cellStyle name="20% - ส่วนที่ถูกเน้น2 9" xfId="33"/>
    <cellStyle name="20% - ส่วนที่ถูกเน้น3 10" xfId="34"/>
    <cellStyle name="20% - ส่วนที่ถูกเน้น3 11" xfId="35"/>
    <cellStyle name="20% - ส่วนที่ถูกเน้น3 12" xfId="36"/>
    <cellStyle name="20% - ส่วนที่ถูกเน้น3 2" xfId="37"/>
    <cellStyle name="20% - ส่วนที่ถูกเน้น3 3" xfId="38"/>
    <cellStyle name="20% - ส่วนที่ถูกเน้น3 4" xfId="39"/>
    <cellStyle name="20% - ส่วนที่ถูกเน้น3 5" xfId="40"/>
    <cellStyle name="20% - ส่วนที่ถูกเน้น3 6" xfId="41"/>
    <cellStyle name="20% - ส่วนที่ถูกเน้น3 7" xfId="42"/>
    <cellStyle name="20% - ส่วนที่ถูกเน้น3 8" xfId="43"/>
    <cellStyle name="20% - ส่วนที่ถูกเน้น3 9" xfId="44"/>
    <cellStyle name="20% - ส่วนที่ถูกเน้น4 10" xfId="45"/>
    <cellStyle name="20% - ส่วนที่ถูกเน้น4 11" xfId="46"/>
    <cellStyle name="20% - ส่วนที่ถูกเน้น4 12" xfId="47"/>
    <cellStyle name="20% - ส่วนที่ถูกเน้น4 2" xfId="48"/>
    <cellStyle name="20% - ส่วนที่ถูกเน้น4 3" xfId="49"/>
    <cellStyle name="20% - ส่วนที่ถูกเน้น4 4" xfId="50"/>
    <cellStyle name="20% - ส่วนที่ถูกเน้น4 5" xfId="51"/>
    <cellStyle name="20% - ส่วนที่ถูกเน้น4 6" xfId="52"/>
    <cellStyle name="20% - ส่วนที่ถูกเน้น4 7" xfId="53"/>
    <cellStyle name="20% - ส่วนที่ถูกเน้น4 8" xfId="54"/>
    <cellStyle name="20% - ส่วนที่ถูกเน้น4 9" xfId="55"/>
    <cellStyle name="20% - ส่วนที่ถูกเน้น5 10" xfId="56"/>
    <cellStyle name="20% - ส่วนที่ถูกเน้น5 11" xfId="57"/>
    <cellStyle name="20% - ส่วนที่ถูกเน้น5 12" xfId="58"/>
    <cellStyle name="20% - ส่วนที่ถูกเน้น5 2" xfId="59"/>
    <cellStyle name="20% - ส่วนที่ถูกเน้น5 3" xfId="60"/>
    <cellStyle name="20% - ส่วนที่ถูกเน้น5 4" xfId="61"/>
    <cellStyle name="20% - ส่วนที่ถูกเน้น5 5" xfId="62"/>
    <cellStyle name="20% - ส่วนที่ถูกเน้น5 6" xfId="63"/>
    <cellStyle name="20% - ส่วนที่ถูกเน้น5 7" xfId="64"/>
    <cellStyle name="20% - ส่วนที่ถูกเน้น5 8" xfId="65"/>
    <cellStyle name="20% - ส่วนที่ถูกเน้น5 9" xfId="66"/>
    <cellStyle name="20% - ส่วนที่ถูกเน้น6 10" xfId="67"/>
    <cellStyle name="20% - ส่วนที่ถูกเน้น6 11" xfId="68"/>
    <cellStyle name="20% - ส่วนที่ถูกเน้น6 12" xfId="69"/>
    <cellStyle name="20% - ส่วนที่ถูกเน้น6 2" xfId="70"/>
    <cellStyle name="20% - ส่วนที่ถูกเน้น6 3" xfId="71"/>
    <cellStyle name="20% - ส่วนที่ถูกเน้น6 4" xfId="72"/>
    <cellStyle name="20% - ส่วนที่ถูกเน้น6 5" xfId="73"/>
    <cellStyle name="20% - ส่วนที่ถูกเน้น6 6" xfId="74"/>
    <cellStyle name="20% - ส่วนที่ถูกเน้น6 7" xfId="75"/>
    <cellStyle name="20% - ส่วนที่ถูกเน้น6 8" xfId="76"/>
    <cellStyle name="20% - ส่วนที่ถูกเน้น6 9" xfId="77"/>
    <cellStyle name="40% - ส่วนที่ถูกเน้น1 10" xfId="78"/>
    <cellStyle name="40% - ส่วนที่ถูกเน้น1 11" xfId="79"/>
    <cellStyle name="40% - ส่วนที่ถูกเน้น1 12" xfId="80"/>
    <cellStyle name="40% - ส่วนที่ถูกเน้น1 2" xfId="81"/>
    <cellStyle name="40% - ส่วนที่ถูกเน้น1 3" xfId="82"/>
    <cellStyle name="40% - ส่วนที่ถูกเน้น1 4" xfId="83"/>
    <cellStyle name="40% - ส่วนที่ถูกเน้น1 5" xfId="84"/>
    <cellStyle name="40% - ส่วนที่ถูกเน้น1 6" xfId="85"/>
    <cellStyle name="40% - ส่วนที่ถูกเน้น1 7" xfId="86"/>
    <cellStyle name="40% - ส่วนที่ถูกเน้น1 8" xfId="87"/>
    <cellStyle name="40% - ส่วนที่ถูกเน้น1 9" xfId="88"/>
    <cellStyle name="40% - ส่วนที่ถูกเน้น2 10" xfId="89"/>
    <cellStyle name="40% - ส่วนที่ถูกเน้น2 11" xfId="90"/>
    <cellStyle name="40% - ส่วนที่ถูกเน้น2 12" xfId="91"/>
    <cellStyle name="40% - ส่วนที่ถูกเน้น2 2" xfId="92"/>
    <cellStyle name="40% - ส่วนที่ถูกเน้น2 3" xfId="93"/>
    <cellStyle name="40% - ส่วนที่ถูกเน้น2 4" xfId="94"/>
    <cellStyle name="40% - ส่วนที่ถูกเน้น2 5" xfId="95"/>
    <cellStyle name="40% - ส่วนที่ถูกเน้น2 6" xfId="96"/>
    <cellStyle name="40% - ส่วนที่ถูกเน้น2 7" xfId="97"/>
    <cellStyle name="40% - ส่วนที่ถูกเน้น2 8" xfId="98"/>
    <cellStyle name="40% - ส่วนที่ถูกเน้น2 9" xfId="99"/>
    <cellStyle name="40% - ส่วนที่ถูกเน้น3 10" xfId="100"/>
    <cellStyle name="40% - ส่วนที่ถูกเน้น3 11" xfId="101"/>
    <cellStyle name="40% - ส่วนที่ถูกเน้น3 12" xfId="102"/>
    <cellStyle name="40% - ส่วนที่ถูกเน้น3 2" xfId="103"/>
    <cellStyle name="40% - ส่วนที่ถูกเน้น3 3" xfId="104"/>
    <cellStyle name="40% - ส่วนที่ถูกเน้น3 4" xfId="105"/>
    <cellStyle name="40% - ส่วนที่ถูกเน้น3 5" xfId="106"/>
    <cellStyle name="40% - ส่วนที่ถูกเน้น3 6" xfId="107"/>
    <cellStyle name="40% - ส่วนที่ถูกเน้น3 7" xfId="108"/>
    <cellStyle name="40% - ส่วนที่ถูกเน้น3 8" xfId="109"/>
    <cellStyle name="40% - ส่วนที่ถูกเน้น3 9" xfId="110"/>
    <cellStyle name="40% - ส่วนที่ถูกเน้น4 10" xfId="111"/>
    <cellStyle name="40% - ส่วนที่ถูกเน้น4 11" xfId="112"/>
    <cellStyle name="40% - ส่วนที่ถูกเน้น4 12" xfId="113"/>
    <cellStyle name="40% - ส่วนที่ถูกเน้น4 2" xfId="114"/>
    <cellStyle name="40% - ส่วนที่ถูกเน้น4 3" xfId="115"/>
    <cellStyle name="40% - ส่วนที่ถูกเน้น4 4" xfId="116"/>
    <cellStyle name="40% - ส่วนที่ถูกเน้น4 5" xfId="117"/>
    <cellStyle name="40% - ส่วนที่ถูกเน้น4 6" xfId="118"/>
    <cellStyle name="40% - ส่วนที่ถูกเน้น4 7" xfId="119"/>
    <cellStyle name="40% - ส่วนที่ถูกเน้น4 8" xfId="120"/>
    <cellStyle name="40% - ส่วนที่ถูกเน้น4 9" xfId="121"/>
    <cellStyle name="40% - ส่วนที่ถูกเน้น5 10" xfId="122"/>
    <cellStyle name="40% - ส่วนที่ถูกเน้น5 11" xfId="123"/>
    <cellStyle name="40% - ส่วนที่ถูกเน้น5 12" xfId="124"/>
    <cellStyle name="40% - ส่วนที่ถูกเน้น5 2" xfId="125"/>
    <cellStyle name="40% - ส่วนที่ถูกเน้น5 3" xfId="126"/>
    <cellStyle name="40% - ส่วนที่ถูกเน้น5 4" xfId="127"/>
    <cellStyle name="40% - ส่วนที่ถูกเน้น5 5" xfId="128"/>
    <cellStyle name="40% - ส่วนที่ถูกเน้น5 6" xfId="129"/>
    <cellStyle name="40% - ส่วนที่ถูกเน้น5 7" xfId="130"/>
    <cellStyle name="40% - ส่วนที่ถูกเน้น5 8" xfId="131"/>
    <cellStyle name="40% - ส่วนที่ถูกเน้น5 9" xfId="132"/>
    <cellStyle name="40% - ส่วนที่ถูกเน้น6 10" xfId="133"/>
    <cellStyle name="40% - ส่วนที่ถูกเน้น6 11" xfId="134"/>
    <cellStyle name="40% - ส่วนที่ถูกเน้น6 12" xfId="135"/>
    <cellStyle name="40% - ส่วนที่ถูกเน้น6 2" xfId="136"/>
    <cellStyle name="40% - ส่วนที่ถูกเน้น6 3" xfId="137"/>
    <cellStyle name="40% - ส่วนที่ถูกเน้น6 4" xfId="138"/>
    <cellStyle name="40% - ส่วนที่ถูกเน้น6 5" xfId="139"/>
    <cellStyle name="40% - ส่วนที่ถูกเน้น6 6" xfId="140"/>
    <cellStyle name="40% - ส่วนที่ถูกเน้น6 7" xfId="141"/>
    <cellStyle name="40% - ส่วนที่ถูกเน้น6 8" xfId="142"/>
    <cellStyle name="40% - ส่วนที่ถูกเน้น6 9" xfId="143"/>
    <cellStyle name="60% - ส่วนที่ถูกเน้น1 10" xfId="144"/>
    <cellStyle name="60% - ส่วนที่ถูกเน้น1 11" xfId="145"/>
    <cellStyle name="60% - ส่วนที่ถูกเน้น1 12" xfId="146"/>
    <cellStyle name="60% - ส่วนที่ถูกเน้น1 2" xfId="147"/>
    <cellStyle name="60% - ส่วนที่ถูกเน้น1 3" xfId="148"/>
    <cellStyle name="60% - ส่วนที่ถูกเน้น1 4" xfId="149"/>
    <cellStyle name="60% - ส่วนที่ถูกเน้น1 5" xfId="150"/>
    <cellStyle name="60% - ส่วนที่ถูกเน้น1 6" xfId="151"/>
    <cellStyle name="60% - ส่วนที่ถูกเน้น1 7" xfId="152"/>
    <cellStyle name="60% - ส่วนที่ถูกเน้น1 8" xfId="153"/>
    <cellStyle name="60% - ส่วนที่ถูกเน้น1 9" xfId="154"/>
    <cellStyle name="60% - ส่วนที่ถูกเน้น2 10" xfId="155"/>
    <cellStyle name="60% - ส่วนที่ถูกเน้น2 11" xfId="156"/>
    <cellStyle name="60% - ส่วนที่ถูกเน้น2 12" xfId="157"/>
    <cellStyle name="60% - ส่วนที่ถูกเน้น2 2" xfId="158"/>
    <cellStyle name="60% - ส่วนที่ถูกเน้น2 3" xfId="159"/>
    <cellStyle name="60% - ส่วนที่ถูกเน้น2 4" xfId="160"/>
    <cellStyle name="60% - ส่วนที่ถูกเน้น2 5" xfId="161"/>
    <cellStyle name="60% - ส่วนที่ถูกเน้น2 6" xfId="162"/>
    <cellStyle name="60% - ส่วนที่ถูกเน้น2 7" xfId="163"/>
    <cellStyle name="60% - ส่วนที่ถูกเน้น2 8" xfId="164"/>
    <cellStyle name="60% - ส่วนที่ถูกเน้น2 9" xfId="165"/>
    <cellStyle name="60% - ส่วนที่ถูกเน้น3 10" xfId="166"/>
    <cellStyle name="60% - ส่วนที่ถูกเน้น3 11" xfId="167"/>
    <cellStyle name="60% - ส่วนที่ถูกเน้น3 12" xfId="168"/>
    <cellStyle name="60% - ส่วนที่ถูกเน้น3 2" xfId="169"/>
    <cellStyle name="60% - ส่วนที่ถูกเน้น3 3" xfId="170"/>
    <cellStyle name="60% - ส่วนที่ถูกเน้น3 4" xfId="171"/>
    <cellStyle name="60% - ส่วนที่ถูกเน้น3 5" xfId="172"/>
    <cellStyle name="60% - ส่วนที่ถูกเน้น3 6" xfId="173"/>
    <cellStyle name="60% - ส่วนที่ถูกเน้น3 7" xfId="174"/>
    <cellStyle name="60% - ส่วนที่ถูกเน้น3 8" xfId="175"/>
    <cellStyle name="60% - ส่วนที่ถูกเน้น3 9" xfId="176"/>
    <cellStyle name="60% - ส่วนที่ถูกเน้น4 10" xfId="177"/>
    <cellStyle name="60% - ส่วนที่ถูกเน้น4 11" xfId="178"/>
    <cellStyle name="60% - ส่วนที่ถูกเน้น4 12" xfId="179"/>
    <cellStyle name="60% - ส่วนที่ถูกเน้น4 2" xfId="180"/>
    <cellStyle name="60% - ส่วนที่ถูกเน้น4 3" xfId="181"/>
    <cellStyle name="60% - ส่วนที่ถูกเน้น4 4" xfId="182"/>
    <cellStyle name="60% - ส่วนที่ถูกเน้น4 5" xfId="183"/>
    <cellStyle name="60% - ส่วนที่ถูกเน้น4 6" xfId="184"/>
    <cellStyle name="60% - ส่วนที่ถูกเน้น4 7" xfId="185"/>
    <cellStyle name="60% - ส่วนที่ถูกเน้น4 8" xfId="186"/>
    <cellStyle name="60% - ส่วนที่ถูกเน้น4 9" xfId="187"/>
    <cellStyle name="60% - ส่วนที่ถูกเน้น5 10" xfId="188"/>
    <cellStyle name="60% - ส่วนที่ถูกเน้น5 11" xfId="189"/>
    <cellStyle name="60% - ส่วนที่ถูกเน้น5 12" xfId="190"/>
    <cellStyle name="60% - ส่วนที่ถูกเน้น5 2" xfId="191"/>
    <cellStyle name="60% - ส่วนที่ถูกเน้น5 3" xfId="192"/>
    <cellStyle name="60% - ส่วนที่ถูกเน้น5 4" xfId="193"/>
    <cellStyle name="60% - ส่วนที่ถูกเน้น5 5" xfId="194"/>
    <cellStyle name="60% - ส่วนที่ถูกเน้น5 6" xfId="195"/>
    <cellStyle name="60% - ส่วนที่ถูกเน้น5 7" xfId="196"/>
    <cellStyle name="60% - ส่วนที่ถูกเน้น5 8" xfId="197"/>
    <cellStyle name="60% - ส่วนที่ถูกเน้น5 9" xfId="198"/>
    <cellStyle name="60% - ส่วนที่ถูกเน้น6 10" xfId="199"/>
    <cellStyle name="60% - ส่วนที่ถูกเน้น6 11" xfId="200"/>
    <cellStyle name="60% - ส่วนที่ถูกเน้น6 12" xfId="201"/>
    <cellStyle name="60% - ส่วนที่ถูกเน้น6 2" xfId="202"/>
    <cellStyle name="60% - ส่วนที่ถูกเน้น6 3" xfId="203"/>
    <cellStyle name="60% - ส่วนที่ถูกเน้น6 4" xfId="204"/>
    <cellStyle name="60% - ส่วนที่ถูกเน้น6 5" xfId="205"/>
    <cellStyle name="60% - ส่วนที่ถูกเน้น6 6" xfId="206"/>
    <cellStyle name="60% - ส่วนที่ถูกเน้น6 7" xfId="207"/>
    <cellStyle name="60% - ส่วนที่ถูกเน้น6 8" xfId="208"/>
    <cellStyle name="60% - ส่วนที่ถูกเน้น6 9" xfId="209"/>
    <cellStyle name="Comma 10" xfId="210"/>
    <cellStyle name="Comma 11" xfId="211"/>
    <cellStyle name="Comma 12" xfId="5"/>
    <cellStyle name="Comma 13" xfId="4"/>
    <cellStyle name="Comma 2" xfId="212"/>
    <cellStyle name="Comma 2 2" xfId="10"/>
    <cellStyle name="Comma 2 2 2" xfId="213"/>
    <cellStyle name="Comma 2 2 3" xfId="214"/>
    <cellStyle name="Comma 2 3" xfId="215"/>
    <cellStyle name="Comma 2 4" xfId="216"/>
    <cellStyle name="Comma 2 5" xfId="9"/>
    <cellStyle name="Comma 2 6" xfId="217"/>
    <cellStyle name="Comma 2 7" xfId="218"/>
    <cellStyle name="Comma 3" xfId="3"/>
    <cellStyle name="Comma 3 2" xfId="219"/>
    <cellStyle name="Comma 4" xfId="7"/>
    <cellStyle name="Comma 5" xfId="220"/>
    <cellStyle name="Comma 5 2" xfId="221"/>
    <cellStyle name="Comma 6" xfId="222"/>
    <cellStyle name="Comma 7" xfId="223"/>
    <cellStyle name="Comma 7 2" xfId="224"/>
    <cellStyle name="Comma 8" xfId="225"/>
    <cellStyle name="Comma 9" xfId="226"/>
    <cellStyle name="Normal 2" xfId="1"/>
    <cellStyle name="Normal 2 2" xfId="227"/>
    <cellStyle name="Normal 2 3" xfId="228"/>
    <cellStyle name="Normal 3" xfId="229"/>
    <cellStyle name="Normal 3 2" xfId="230"/>
    <cellStyle name="Normal 3 2 2" xfId="231"/>
    <cellStyle name="Normal 4" xfId="11"/>
    <cellStyle name="Normal 6" xfId="6"/>
    <cellStyle name="Normal_สรุปงบหน้ากิจกรรมโครงการ ประจำปีงบประมาณ พ.ศ. 2555" xfId="2"/>
    <cellStyle name="การคำนวณ 10" xfId="232"/>
    <cellStyle name="การคำนวณ 11" xfId="233"/>
    <cellStyle name="การคำนวณ 12" xfId="234"/>
    <cellStyle name="การคำนวณ 2" xfId="235"/>
    <cellStyle name="การคำนวณ 3" xfId="236"/>
    <cellStyle name="การคำนวณ 4" xfId="237"/>
    <cellStyle name="การคำนวณ 5" xfId="238"/>
    <cellStyle name="การคำนวณ 6" xfId="239"/>
    <cellStyle name="การคำนวณ 7" xfId="240"/>
    <cellStyle name="การคำนวณ 8" xfId="241"/>
    <cellStyle name="การคำนวณ 9" xfId="242"/>
    <cellStyle name="ข้อความเตือน 10" xfId="243"/>
    <cellStyle name="ข้อความเตือน 11" xfId="244"/>
    <cellStyle name="ข้อความเตือน 12" xfId="245"/>
    <cellStyle name="ข้อความเตือน 2" xfId="246"/>
    <cellStyle name="ข้อความเตือน 3" xfId="247"/>
    <cellStyle name="ข้อความเตือน 4" xfId="248"/>
    <cellStyle name="ข้อความเตือน 5" xfId="249"/>
    <cellStyle name="ข้อความเตือน 6" xfId="250"/>
    <cellStyle name="ข้อความเตือน 7" xfId="251"/>
    <cellStyle name="ข้อความเตือน 8" xfId="252"/>
    <cellStyle name="ข้อความเตือน 9" xfId="253"/>
    <cellStyle name="ข้อความอธิบาย 10" xfId="254"/>
    <cellStyle name="ข้อความอธิบาย 11" xfId="255"/>
    <cellStyle name="ข้อความอธิบาย 12" xfId="256"/>
    <cellStyle name="ข้อความอธิบาย 2" xfId="257"/>
    <cellStyle name="ข้อความอธิบาย 3" xfId="258"/>
    <cellStyle name="ข้อความอธิบาย 4" xfId="259"/>
    <cellStyle name="ข้อความอธิบาย 5" xfId="260"/>
    <cellStyle name="ข้อความอธิบาย 6" xfId="261"/>
    <cellStyle name="ข้อความอธิบาย 7" xfId="262"/>
    <cellStyle name="ข้อความอธิบาย 8" xfId="263"/>
    <cellStyle name="ข้อความอธิบาย 9" xfId="264"/>
    <cellStyle name="เครื่องหมายจุลภาค 10" xfId="265"/>
    <cellStyle name="เครื่องหมายจุลภาค 11" xfId="266"/>
    <cellStyle name="เครื่องหมายจุลภาค 2" xfId="267"/>
    <cellStyle name="เครื่องหมายจุลภาค 2 2" xfId="268"/>
    <cellStyle name="เครื่องหมายจุลภาค 2 2 2" xfId="269"/>
    <cellStyle name="เครื่องหมายจุลภาค 2 2 3" xfId="270"/>
    <cellStyle name="เครื่องหมายจุลภาค 2 2 4" xfId="271"/>
    <cellStyle name="เครื่องหมายจุลภาค 2 2 5" xfId="272"/>
    <cellStyle name="เครื่องหมายจุลภาค 2 2 6" xfId="273"/>
    <cellStyle name="เครื่องหมายจุลภาค 2 2 7" xfId="274"/>
    <cellStyle name="เครื่องหมายจุลภาค 2 2 8" xfId="275"/>
    <cellStyle name="เครื่องหมายจุลภาค 2 2 9" xfId="276"/>
    <cellStyle name="เครื่องหมายจุลภาค 2 3" xfId="277"/>
    <cellStyle name="เครื่องหมายจุลภาค 2 4" xfId="278"/>
    <cellStyle name="เครื่องหมายจุลภาค 2 5" xfId="279"/>
    <cellStyle name="เครื่องหมายจุลภาค 2 6" xfId="280"/>
    <cellStyle name="เครื่องหมายจุลภาค 2 7" xfId="281"/>
    <cellStyle name="เครื่องหมายจุลภาค 2 8" xfId="282"/>
    <cellStyle name="เครื่องหมายจุลภาค 2 9" xfId="283"/>
    <cellStyle name="เครื่องหมายจุลภาค 3" xfId="284"/>
    <cellStyle name="เครื่องหมายจุลภาค 3 2" xfId="285"/>
    <cellStyle name="เครื่องหมายจุลภาค 3 3" xfId="8"/>
    <cellStyle name="เครื่องหมายจุลภาค 4" xfId="286"/>
    <cellStyle name="เครื่องหมายจุลภาค 4 3" xfId="287"/>
    <cellStyle name="เครื่องหมายจุลภาค 5" xfId="288"/>
    <cellStyle name="เครื่องหมายจุลภาค 6" xfId="289"/>
    <cellStyle name="เครื่องหมายจุลภาค 7" xfId="290"/>
    <cellStyle name="เครื่องหมายจุลภาค 8" xfId="291"/>
    <cellStyle name="เครื่องหมายจุลภาค 9" xfId="292"/>
    <cellStyle name="เครื่องหมายจุลภาค_Sheet1" xfId="293"/>
    <cellStyle name="จุลภาค" xfId="527" builtinId="3"/>
    <cellStyle name="ชื่อเรื่อง 10" xfId="294"/>
    <cellStyle name="ชื่อเรื่อง 11" xfId="295"/>
    <cellStyle name="ชื่อเรื่อง 12" xfId="296"/>
    <cellStyle name="ชื่อเรื่อง 2" xfId="297"/>
    <cellStyle name="ชื่อเรื่อง 3" xfId="298"/>
    <cellStyle name="ชื่อเรื่อง 4" xfId="299"/>
    <cellStyle name="ชื่อเรื่อง 5" xfId="300"/>
    <cellStyle name="ชื่อเรื่อง 6" xfId="301"/>
    <cellStyle name="ชื่อเรื่อง 7" xfId="302"/>
    <cellStyle name="ชื่อเรื่อง 8" xfId="303"/>
    <cellStyle name="ชื่อเรื่อง 9" xfId="304"/>
    <cellStyle name="เซลล์ตรวจสอบ 10" xfId="305"/>
    <cellStyle name="เซลล์ตรวจสอบ 11" xfId="306"/>
    <cellStyle name="เซลล์ตรวจสอบ 12" xfId="307"/>
    <cellStyle name="เซลล์ตรวจสอบ 2" xfId="308"/>
    <cellStyle name="เซลล์ตรวจสอบ 3" xfId="309"/>
    <cellStyle name="เซลล์ตรวจสอบ 4" xfId="310"/>
    <cellStyle name="เซลล์ตรวจสอบ 5" xfId="311"/>
    <cellStyle name="เซลล์ตรวจสอบ 6" xfId="312"/>
    <cellStyle name="เซลล์ตรวจสอบ 7" xfId="313"/>
    <cellStyle name="เซลล์ตรวจสอบ 8" xfId="314"/>
    <cellStyle name="เซลล์ตรวจสอบ 9" xfId="315"/>
    <cellStyle name="เซลล์ที่มีการเชื่อมโยง 10" xfId="316"/>
    <cellStyle name="เซลล์ที่มีการเชื่อมโยง 11" xfId="317"/>
    <cellStyle name="เซลล์ที่มีการเชื่อมโยง 12" xfId="318"/>
    <cellStyle name="เซลล์ที่มีการเชื่อมโยง 2" xfId="319"/>
    <cellStyle name="เซลล์ที่มีการเชื่อมโยง 3" xfId="320"/>
    <cellStyle name="เซลล์ที่มีการเชื่อมโยง 4" xfId="321"/>
    <cellStyle name="เซลล์ที่มีการเชื่อมโยง 5" xfId="322"/>
    <cellStyle name="เซลล์ที่มีการเชื่อมโยง 6" xfId="323"/>
    <cellStyle name="เซลล์ที่มีการเชื่อมโยง 7" xfId="324"/>
    <cellStyle name="เซลล์ที่มีการเชื่อมโยง 8" xfId="325"/>
    <cellStyle name="เซลล์ที่มีการเชื่อมโยง 9" xfId="326"/>
    <cellStyle name="ดี 10" xfId="327"/>
    <cellStyle name="ดี 11" xfId="328"/>
    <cellStyle name="ดี 12" xfId="329"/>
    <cellStyle name="ดี 2" xfId="330"/>
    <cellStyle name="ดี 3" xfId="331"/>
    <cellStyle name="ดี 4" xfId="332"/>
    <cellStyle name="ดี 5" xfId="333"/>
    <cellStyle name="ดี 6" xfId="334"/>
    <cellStyle name="ดี 7" xfId="335"/>
    <cellStyle name="ดี 8" xfId="336"/>
    <cellStyle name="ดี 9" xfId="337"/>
    <cellStyle name="ปกติ" xfId="0" builtinId="0"/>
    <cellStyle name="ปกติ 10" xfId="338"/>
    <cellStyle name="ปกติ 11" xfId="339"/>
    <cellStyle name="ปกติ 2" xfId="340"/>
    <cellStyle name="ปกติ 2 2" xfId="341"/>
    <cellStyle name="ปกติ 2 2 2" xfId="342"/>
    <cellStyle name="ปกติ 2 3" xfId="343"/>
    <cellStyle name="ปกติ 3" xfId="344"/>
    <cellStyle name="ปกติ 3 2" xfId="345"/>
    <cellStyle name="ปกติ 3 3" xfId="346"/>
    <cellStyle name="ปกติ 4" xfId="347"/>
    <cellStyle name="ปกติ 5" xfId="348"/>
    <cellStyle name="ปกติ 6" xfId="349"/>
    <cellStyle name="ปกติ 7" xfId="350"/>
    <cellStyle name="ป้อนค่า 10" xfId="351"/>
    <cellStyle name="ป้อนค่า 11" xfId="352"/>
    <cellStyle name="ป้อนค่า 12" xfId="353"/>
    <cellStyle name="ป้อนค่า 2" xfId="354"/>
    <cellStyle name="ป้อนค่า 3" xfId="355"/>
    <cellStyle name="ป้อนค่า 4" xfId="356"/>
    <cellStyle name="ป้อนค่า 5" xfId="357"/>
    <cellStyle name="ป้อนค่า 6" xfId="358"/>
    <cellStyle name="ป้อนค่า 7" xfId="359"/>
    <cellStyle name="ป้อนค่า 8" xfId="360"/>
    <cellStyle name="ป้อนค่า 9" xfId="361"/>
    <cellStyle name="ปานกลาง 10" xfId="362"/>
    <cellStyle name="ปานกลาง 11" xfId="363"/>
    <cellStyle name="ปานกลาง 12" xfId="364"/>
    <cellStyle name="ปานกลาง 2" xfId="365"/>
    <cellStyle name="ปานกลาง 3" xfId="366"/>
    <cellStyle name="ปานกลาง 4" xfId="367"/>
    <cellStyle name="ปานกลาง 5" xfId="368"/>
    <cellStyle name="ปานกลาง 6" xfId="369"/>
    <cellStyle name="ปานกลาง 7" xfId="370"/>
    <cellStyle name="ปานกลาง 8" xfId="371"/>
    <cellStyle name="ปานกลาง 9" xfId="372"/>
    <cellStyle name="ผลรวม 10" xfId="373"/>
    <cellStyle name="ผลรวม 11" xfId="374"/>
    <cellStyle name="ผลรวม 12" xfId="375"/>
    <cellStyle name="ผลรวม 2" xfId="376"/>
    <cellStyle name="ผลรวม 3" xfId="377"/>
    <cellStyle name="ผลรวม 4" xfId="378"/>
    <cellStyle name="ผลรวม 5" xfId="379"/>
    <cellStyle name="ผลรวม 6" xfId="380"/>
    <cellStyle name="ผลรวม 7" xfId="381"/>
    <cellStyle name="ผลรวม 8" xfId="382"/>
    <cellStyle name="ผลรวม 9" xfId="383"/>
    <cellStyle name="แย่ 10" xfId="384"/>
    <cellStyle name="แย่ 11" xfId="385"/>
    <cellStyle name="แย่ 12" xfId="386"/>
    <cellStyle name="แย่ 2" xfId="387"/>
    <cellStyle name="แย่ 3" xfId="388"/>
    <cellStyle name="แย่ 4" xfId="389"/>
    <cellStyle name="แย่ 5" xfId="390"/>
    <cellStyle name="แย่ 6" xfId="391"/>
    <cellStyle name="แย่ 7" xfId="392"/>
    <cellStyle name="แย่ 8" xfId="393"/>
    <cellStyle name="แย่ 9" xfId="394"/>
    <cellStyle name="ส่วนที่ถูกเน้น1 10" xfId="395"/>
    <cellStyle name="ส่วนที่ถูกเน้น1 11" xfId="396"/>
    <cellStyle name="ส่วนที่ถูกเน้น1 12" xfId="397"/>
    <cellStyle name="ส่วนที่ถูกเน้น1 2" xfId="398"/>
    <cellStyle name="ส่วนที่ถูกเน้น1 3" xfId="399"/>
    <cellStyle name="ส่วนที่ถูกเน้น1 4" xfId="400"/>
    <cellStyle name="ส่วนที่ถูกเน้น1 5" xfId="401"/>
    <cellStyle name="ส่วนที่ถูกเน้น1 6" xfId="402"/>
    <cellStyle name="ส่วนที่ถูกเน้น1 7" xfId="403"/>
    <cellStyle name="ส่วนที่ถูกเน้น1 8" xfId="404"/>
    <cellStyle name="ส่วนที่ถูกเน้น1 9" xfId="405"/>
    <cellStyle name="ส่วนที่ถูกเน้น2 10" xfId="406"/>
    <cellStyle name="ส่วนที่ถูกเน้น2 11" xfId="407"/>
    <cellStyle name="ส่วนที่ถูกเน้น2 12" xfId="408"/>
    <cellStyle name="ส่วนที่ถูกเน้น2 2" xfId="409"/>
    <cellStyle name="ส่วนที่ถูกเน้น2 3" xfId="410"/>
    <cellStyle name="ส่วนที่ถูกเน้น2 4" xfId="411"/>
    <cellStyle name="ส่วนที่ถูกเน้น2 5" xfId="412"/>
    <cellStyle name="ส่วนที่ถูกเน้น2 6" xfId="413"/>
    <cellStyle name="ส่วนที่ถูกเน้น2 7" xfId="414"/>
    <cellStyle name="ส่วนที่ถูกเน้น2 8" xfId="415"/>
    <cellStyle name="ส่วนที่ถูกเน้น2 9" xfId="416"/>
    <cellStyle name="ส่วนที่ถูกเน้น3 10" xfId="417"/>
    <cellStyle name="ส่วนที่ถูกเน้น3 11" xfId="418"/>
    <cellStyle name="ส่วนที่ถูกเน้น3 12" xfId="419"/>
    <cellStyle name="ส่วนที่ถูกเน้น3 2" xfId="420"/>
    <cellStyle name="ส่วนที่ถูกเน้น3 3" xfId="421"/>
    <cellStyle name="ส่วนที่ถูกเน้น3 4" xfId="422"/>
    <cellStyle name="ส่วนที่ถูกเน้น3 5" xfId="423"/>
    <cellStyle name="ส่วนที่ถูกเน้น3 6" xfId="424"/>
    <cellStyle name="ส่วนที่ถูกเน้น3 7" xfId="425"/>
    <cellStyle name="ส่วนที่ถูกเน้น3 8" xfId="426"/>
    <cellStyle name="ส่วนที่ถูกเน้น3 9" xfId="427"/>
    <cellStyle name="ส่วนที่ถูกเน้น4 10" xfId="428"/>
    <cellStyle name="ส่วนที่ถูกเน้น4 11" xfId="429"/>
    <cellStyle name="ส่วนที่ถูกเน้น4 12" xfId="430"/>
    <cellStyle name="ส่วนที่ถูกเน้น4 2" xfId="431"/>
    <cellStyle name="ส่วนที่ถูกเน้น4 3" xfId="432"/>
    <cellStyle name="ส่วนที่ถูกเน้น4 4" xfId="433"/>
    <cellStyle name="ส่วนที่ถูกเน้น4 5" xfId="434"/>
    <cellStyle name="ส่วนที่ถูกเน้น4 6" xfId="435"/>
    <cellStyle name="ส่วนที่ถูกเน้น4 7" xfId="436"/>
    <cellStyle name="ส่วนที่ถูกเน้น4 8" xfId="437"/>
    <cellStyle name="ส่วนที่ถูกเน้น4 9" xfId="438"/>
    <cellStyle name="ส่วนที่ถูกเน้น5 10" xfId="439"/>
    <cellStyle name="ส่วนที่ถูกเน้น5 11" xfId="440"/>
    <cellStyle name="ส่วนที่ถูกเน้น5 12" xfId="441"/>
    <cellStyle name="ส่วนที่ถูกเน้น5 2" xfId="442"/>
    <cellStyle name="ส่วนที่ถูกเน้น5 3" xfId="443"/>
    <cellStyle name="ส่วนที่ถูกเน้น5 4" xfId="444"/>
    <cellStyle name="ส่วนที่ถูกเน้น5 5" xfId="445"/>
    <cellStyle name="ส่วนที่ถูกเน้น5 6" xfId="446"/>
    <cellStyle name="ส่วนที่ถูกเน้น5 7" xfId="447"/>
    <cellStyle name="ส่วนที่ถูกเน้น5 8" xfId="448"/>
    <cellStyle name="ส่วนที่ถูกเน้น5 9" xfId="449"/>
    <cellStyle name="ส่วนที่ถูกเน้น6 10" xfId="450"/>
    <cellStyle name="ส่วนที่ถูกเน้น6 11" xfId="451"/>
    <cellStyle name="ส่วนที่ถูกเน้น6 12" xfId="452"/>
    <cellStyle name="ส่วนที่ถูกเน้น6 2" xfId="453"/>
    <cellStyle name="ส่วนที่ถูกเน้น6 3" xfId="454"/>
    <cellStyle name="ส่วนที่ถูกเน้น6 4" xfId="455"/>
    <cellStyle name="ส่วนที่ถูกเน้น6 5" xfId="456"/>
    <cellStyle name="ส่วนที่ถูกเน้น6 6" xfId="457"/>
    <cellStyle name="ส่วนที่ถูกเน้น6 7" xfId="458"/>
    <cellStyle name="ส่วนที่ถูกเน้น6 8" xfId="459"/>
    <cellStyle name="ส่วนที่ถูกเน้น6 9" xfId="460"/>
    <cellStyle name="แสดงผล 10" xfId="461"/>
    <cellStyle name="แสดงผล 11" xfId="462"/>
    <cellStyle name="แสดงผล 12" xfId="463"/>
    <cellStyle name="แสดงผล 2" xfId="464"/>
    <cellStyle name="แสดงผล 3" xfId="465"/>
    <cellStyle name="แสดงผล 4" xfId="466"/>
    <cellStyle name="แสดงผล 5" xfId="467"/>
    <cellStyle name="แสดงผล 6" xfId="468"/>
    <cellStyle name="แสดงผล 7" xfId="469"/>
    <cellStyle name="แสดงผล 8" xfId="470"/>
    <cellStyle name="แสดงผล 9" xfId="471"/>
    <cellStyle name="หมายเหตุ 10" xfId="472"/>
    <cellStyle name="หมายเหตุ 11" xfId="473"/>
    <cellStyle name="หมายเหตุ 12" xfId="474"/>
    <cellStyle name="หมายเหตุ 2" xfId="475"/>
    <cellStyle name="หมายเหตุ 3" xfId="476"/>
    <cellStyle name="หมายเหตุ 4" xfId="477"/>
    <cellStyle name="หมายเหตุ 5" xfId="478"/>
    <cellStyle name="หมายเหตุ 6" xfId="479"/>
    <cellStyle name="หมายเหตุ 7" xfId="480"/>
    <cellStyle name="หมายเหตุ 8" xfId="481"/>
    <cellStyle name="หมายเหตุ 9" xfId="482"/>
    <cellStyle name="หัวเรื่อง 1 10" xfId="483"/>
    <cellStyle name="หัวเรื่อง 1 11" xfId="484"/>
    <cellStyle name="หัวเรื่อง 1 12" xfId="485"/>
    <cellStyle name="หัวเรื่อง 1 2" xfId="486"/>
    <cellStyle name="หัวเรื่อง 1 3" xfId="487"/>
    <cellStyle name="หัวเรื่อง 1 4" xfId="488"/>
    <cellStyle name="หัวเรื่อง 1 5" xfId="489"/>
    <cellStyle name="หัวเรื่อง 1 6" xfId="490"/>
    <cellStyle name="หัวเรื่อง 1 7" xfId="491"/>
    <cellStyle name="หัวเรื่อง 1 8" xfId="492"/>
    <cellStyle name="หัวเรื่อง 1 9" xfId="493"/>
    <cellStyle name="หัวเรื่อง 2 10" xfId="494"/>
    <cellStyle name="หัวเรื่อง 2 11" xfId="495"/>
    <cellStyle name="หัวเรื่อง 2 12" xfId="496"/>
    <cellStyle name="หัวเรื่อง 2 2" xfId="497"/>
    <cellStyle name="หัวเรื่อง 2 3" xfId="498"/>
    <cellStyle name="หัวเรื่อง 2 4" xfId="499"/>
    <cellStyle name="หัวเรื่อง 2 5" xfId="500"/>
    <cellStyle name="หัวเรื่อง 2 6" xfId="501"/>
    <cellStyle name="หัวเรื่อง 2 7" xfId="502"/>
    <cellStyle name="หัวเรื่อง 2 8" xfId="503"/>
    <cellStyle name="หัวเรื่อง 2 9" xfId="504"/>
    <cellStyle name="หัวเรื่อง 3 10" xfId="505"/>
    <cellStyle name="หัวเรื่อง 3 11" xfId="506"/>
    <cellStyle name="หัวเรื่อง 3 12" xfId="507"/>
    <cellStyle name="หัวเรื่อง 3 2" xfId="508"/>
    <cellStyle name="หัวเรื่อง 3 3" xfId="509"/>
    <cellStyle name="หัวเรื่อง 3 4" xfId="510"/>
    <cellStyle name="หัวเรื่อง 3 5" xfId="511"/>
    <cellStyle name="หัวเรื่อง 3 6" xfId="512"/>
    <cellStyle name="หัวเรื่อง 3 7" xfId="513"/>
    <cellStyle name="หัวเรื่อง 3 8" xfId="514"/>
    <cellStyle name="หัวเรื่อง 3 9" xfId="515"/>
    <cellStyle name="หัวเรื่อง 4 10" xfId="516"/>
    <cellStyle name="หัวเรื่อง 4 11" xfId="517"/>
    <cellStyle name="หัวเรื่อง 4 12" xfId="518"/>
    <cellStyle name="หัวเรื่อง 4 2" xfId="519"/>
    <cellStyle name="หัวเรื่อง 4 3" xfId="520"/>
    <cellStyle name="หัวเรื่อง 4 4" xfId="521"/>
    <cellStyle name="หัวเรื่อง 4 5" xfId="522"/>
    <cellStyle name="หัวเรื่อง 4 6" xfId="523"/>
    <cellStyle name="หัวเรื่อง 4 7" xfId="524"/>
    <cellStyle name="หัวเรื่อง 4 8" xfId="525"/>
    <cellStyle name="หัวเรื่อง 4 9" xfId="52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8"/>
  <sheetViews>
    <sheetView tabSelected="1" zoomScale="80" zoomScaleNormal="80" workbookViewId="0">
      <pane xSplit="7" ySplit="5" topLeftCell="H6" activePane="bottomRight" state="frozen"/>
      <selection pane="topRight" activeCell="H1" sqref="H1"/>
      <selection pane="bottomLeft" activeCell="A8" sqref="A8"/>
      <selection pane="bottomRight" activeCell="R11" sqref="R11"/>
    </sheetView>
  </sheetViews>
  <sheetFormatPr defaultRowHeight="21"/>
  <cols>
    <col min="1" max="1" width="3" style="30" customWidth="1"/>
    <col min="2" max="2" width="3.75" style="1" customWidth="1"/>
    <col min="3" max="3" width="9.125" style="1" customWidth="1"/>
    <col min="4" max="4" width="9" style="1"/>
    <col min="5" max="5" width="49.875" style="1" customWidth="1"/>
    <col min="6" max="6" width="2.875" style="7" hidden="1" customWidth="1"/>
    <col min="7" max="7" width="0.125" style="1" hidden="1" customWidth="1"/>
    <col min="8" max="8" width="8" style="7" customWidth="1"/>
    <col min="9" max="9" width="9.875" style="7" customWidth="1"/>
    <col min="10" max="10" width="11.25" style="7" customWidth="1"/>
    <col min="11" max="11" width="10" style="7" customWidth="1"/>
    <col min="12" max="13" width="10.375" style="1" customWidth="1"/>
    <col min="14" max="15" width="10.875" style="1" customWidth="1"/>
    <col min="16" max="17" width="9.875" style="1" customWidth="1"/>
    <col min="18" max="18" width="8.375" style="1" customWidth="1"/>
    <col min="19" max="19" width="9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8.25" style="1" customWidth="1"/>
    <col min="26" max="26" width="8.875" style="1" customWidth="1"/>
    <col min="27" max="27" width="11.25" style="1" customWidth="1"/>
    <col min="28" max="28" width="7" style="1" customWidth="1"/>
    <col min="29" max="30" width="8.25" style="1" customWidth="1"/>
    <col min="31" max="31" width="6.125" style="1" customWidth="1"/>
    <col min="32" max="32" width="9" style="1" customWidth="1"/>
    <col min="33" max="35" width="9" style="1"/>
    <col min="36" max="36" width="10.625" style="1" customWidth="1"/>
    <col min="37" max="16384" width="9" style="1"/>
  </cols>
  <sheetData>
    <row r="1" spans="1:40">
      <c r="A1" s="9" t="s">
        <v>124</v>
      </c>
      <c r="B1" s="10"/>
      <c r="D1" s="11"/>
      <c r="E1" s="11"/>
      <c r="F1" s="11"/>
      <c r="G1" s="11"/>
      <c r="H1" s="11"/>
      <c r="I1" s="9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ht="21" customHeight="1">
      <c r="A2" s="150" t="s">
        <v>1</v>
      </c>
      <c r="B2" s="150"/>
      <c r="C2" s="150"/>
      <c r="D2" s="150"/>
      <c r="E2" s="150"/>
      <c r="F2" s="151"/>
      <c r="G2" s="151"/>
      <c r="H2" s="152" t="s">
        <v>55</v>
      </c>
      <c r="I2" s="153" t="s">
        <v>52</v>
      </c>
      <c r="J2" s="151" t="s">
        <v>2</v>
      </c>
      <c r="K2" s="154" t="s">
        <v>3</v>
      </c>
      <c r="L2" s="153" t="s">
        <v>41</v>
      </c>
      <c r="M2" s="153" t="s">
        <v>53</v>
      </c>
      <c r="N2" s="153"/>
      <c r="O2" s="153" t="s">
        <v>42</v>
      </c>
      <c r="P2" s="153"/>
      <c r="Q2" s="153" t="s">
        <v>47</v>
      </c>
      <c r="R2" s="153"/>
      <c r="S2" s="153"/>
      <c r="T2" s="147" t="s">
        <v>56</v>
      </c>
      <c r="U2" s="147" t="s">
        <v>57</v>
      </c>
      <c r="V2" s="149" t="s">
        <v>54</v>
      </c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7" t="s">
        <v>58</v>
      </c>
      <c r="AJ2" s="147"/>
      <c r="AK2" s="147"/>
      <c r="AL2" s="147" t="s">
        <v>48</v>
      </c>
      <c r="AM2" s="147" t="s">
        <v>49</v>
      </c>
      <c r="AN2" s="147" t="s">
        <v>48</v>
      </c>
    </row>
    <row r="3" spans="1:40">
      <c r="A3" s="150"/>
      <c r="B3" s="150"/>
      <c r="C3" s="150"/>
      <c r="D3" s="150"/>
      <c r="E3" s="150"/>
      <c r="F3" s="151"/>
      <c r="G3" s="151"/>
      <c r="H3" s="152"/>
      <c r="I3" s="153"/>
      <c r="J3" s="151"/>
      <c r="K3" s="154"/>
      <c r="L3" s="153"/>
      <c r="M3" s="153"/>
      <c r="N3" s="153"/>
      <c r="O3" s="153"/>
      <c r="P3" s="153"/>
      <c r="Q3" s="147" t="s">
        <v>50</v>
      </c>
      <c r="R3" s="153" t="s">
        <v>45</v>
      </c>
      <c r="S3" s="147" t="s">
        <v>46</v>
      </c>
      <c r="T3" s="147"/>
      <c r="U3" s="147"/>
      <c r="V3" s="149" t="s">
        <v>4</v>
      </c>
      <c r="W3" s="149"/>
      <c r="X3" s="149"/>
      <c r="Y3" s="149"/>
      <c r="Z3" s="149" t="s">
        <v>5</v>
      </c>
      <c r="AA3" s="149"/>
      <c r="AB3" s="149"/>
      <c r="AC3" s="149"/>
      <c r="AD3" s="149"/>
      <c r="AE3" s="149"/>
      <c r="AF3" s="149"/>
      <c r="AG3" s="149"/>
      <c r="AH3" s="149"/>
      <c r="AI3" s="147" t="s">
        <v>59</v>
      </c>
      <c r="AJ3" s="148" t="s">
        <v>60</v>
      </c>
      <c r="AK3" s="147" t="s">
        <v>61</v>
      </c>
      <c r="AL3" s="147"/>
      <c r="AM3" s="147"/>
      <c r="AN3" s="147"/>
    </row>
    <row r="4" spans="1:40">
      <c r="A4" s="150"/>
      <c r="B4" s="150"/>
      <c r="C4" s="150"/>
      <c r="D4" s="150"/>
      <c r="E4" s="150"/>
      <c r="F4" s="151"/>
      <c r="G4" s="151"/>
      <c r="H4" s="152"/>
      <c r="I4" s="153"/>
      <c r="J4" s="151"/>
      <c r="K4" s="154"/>
      <c r="L4" s="153"/>
      <c r="M4" s="153"/>
      <c r="N4" s="153"/>
      <c r="O4" s="153"/>
      <c r="P4" s="153"/>
      <c r="Q4" s="147"/>
      <c r="R4" s="153"/>
      <c r="S4" s="147"/>
      <c r="T4" s="147"/>
      <c r="U4" s="147"/>
      <c r="V4" s="12" t="s">
        <v>6</v>
      </c>
      <c r="W4" s="12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49" t="s">
        <v>15</v>
      </c>
      <c r="AG4" s="149"/>
      <c r="AH4" s="149"/>
      <c r="AI4" s="147"/>
      <c r="AJ4" s="148"/>
      <c r="AK4" s="147"/>
      <c r="AL4" s="147"/>
      <c r="AM4" s="147"/>
      <c r="AN4" s="147"/>
    </row>
    <row r="5" spans="1:40" ht="42">
      <c r="A5" s="150"/>
      <c r="B5" s="150"/>
      <c r="C5" s="150"/>
      <c r="D5" s="150"/>
      <c r="E5" s="150"/>
      <c r="F5" s="151"/>
      <c r="G5" s="151"/>
      <c r="H5" s="152"/>
      <c r="I5" s="153"/>
      <c r="J5" s="151"/>
      <c r="K5" s="154"/>
      <c r="L5" s="153"/>
      <c r="M5" s="8" t="s">
        <v>39</v>
      </c>
      <c r="N5" s="8" t="s">
        <v>40</v>
      </c>
      <c r="O5" s="13" t="s">
        <v>43</v>
      </c>
      <c r="P5" s="13" t="s">
        <v>44</v>
      </c>
      <c r="Q5" s="147"/>
      <c r="R5" s="153"/>
      <c r="S5" s="147"/>
      <c r="T5" s="147"/>
      <c r="U5" s="147"/>
      <c r="V5" s="14" t="s">
        <v>16</v>
      </c>
      <c r="W5" s="14" t="s">
        <v>17</v>
      </c>
      <c r="X5" s="155"/>
      <c r="Y5" s="148"/>
      <c r="Z5" s="148"/>
      <c r="AA5" s="148"/>
      <c r="AB5" s="148"/>
      <c r="AC5" s="148"/>
      <c r="AD5" s="155"/>
      <c r="AE5" s="148"/>
      <c r="AF5" s="6" t="s">
        <v>18</v>
      </c>
      <c r="AG5" s="6" t="s">
        <v>19</v>
      </c>
      <c r="AH5" s="6" t="s">
        <v>20</v>
      </c>
      <c r="AI5" s="147"/>
      <c r="AJ5" s="148"/>
      <c r="AK5" s="147"/>
      <c r="AL5" s="147"/>
      <c r="AM5" s="147"/>
      <c r="AN5" s="147"/>
    </row>
    <row r="6" spans="1:40" s="18" customFormat="1">
      <c r="A6" s="50"/>
      <c r="B6" s="51">
        <v>1</v>
      </c>
      <c r="C6" s="52" t="s">
        <v>23</v>
      </c>
      <c r="D6" s="81"/>
      <c r="E6" s="53"/>
      <c r="F6" s="54"/>
      <c r="G6" s="55"/>
      <c r="H6" s="82"/>
      <c r="I6" s="54"/>
      <c r="J6" s="61"/>
      <c r="K6" s="82"/>
      <c r="L6" s="61"/>
      <c r="M6" s="61"/>
      <c r="N6" s="60"/>
      <c r="O6" s="60"/>
      <c r="P6" s="60"/>
      <c r="Q6" s="60"/>
      <c r="R6" s="62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</row>
    <row r="7" spans="1:40" s="18" customFormat="1">
      <c r="A7" s="19"/>
      <c r="B7" s="15" t="s">
        <v>28</v>
      </c>
      <c r="C7" s="4"/>
      <c r="D7" s="28"/>
      <c r="E7" s="22"/>
      <c r="F7" s="23"/>
      <c r="G7" s="5" t="s">
        <v>21</v>
      </c>
      <c r="H7" s="85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142"/>
      <c r="B8" s="143"/>
      <c r="C8" s="143"/>
      <c r="D8" s="143"/>
      <c r="E8" s="112" t="s">
        <v>62</v>
      </c>
      <c r="F8" s="36"/>
      <c r="G8" s="37"/>
      <c r="H8" s="86">
        <v>5</v>
      </c>
      <c r="I8" s="36"/>
      <c r="J8" s="38" t="s">
        <v>63</v>
      </c>
      <c r="K8" s="36"/>
      <c r="L8" s="39">
        <v>216000</v>
      </c>
      <c r="M8" s="37">
        <f>39000*H8</f>
        <v>195000</v>
      </c>
      <c r="N8" s="37">
        <f>4200*H8</f>
        <v>21000</v>
      </c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>
      <c r="A9" s="33"/>
      <c r="B9" s="144"/>
      <c r="C9" s="144" t="s">
        <v>246</v>
      </c>
      <c r="D9" s="145">
        <v>9</v>
      </c>
      <c r="E9" s="146" t="s">
        <v>247</v>
      </c>
      <c r="F9" s="36"/>
      <c r="G9" s="37"/>
      <c r="H9" s="86"/>
      <c r="I9" s="36"/>
      <c r="J9" s="38"/>
      <c r="K9" s="36"/>
      <c r="L9" s="39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</row>
    <row r="10" spans="1:40">
      <c r="A10" s="33"/>
      <c r="B10" s="144"/>
      <c r="C10" s="144" t="s">
        <v>248</v>
      </c>
      <c r="D10" s="145">
        <v>16</v>
      </c>
      <c r="E10" s="146" t="s">
        <v>249</v>
      </c>
      <c r="F10" s="36"/>
      <c r="G10" s="37"/>
      <c r="H10" s="86"/>
      <c r="I10" s="36"/>
      <c r="J10" s="38"/>
      <c r="K10" s="36"/>
      <c r="L10" s="39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>
      <c r="A11" s="33"/>
      <c r="B11" s="144"/>
      <c r="C11" s="144" t="s">
        <v>250</v>
      </c>
      <c r="D11" s="145">
        <v>4</v>
      </c>
      <c r="E11" s="146" t="s">
        <v>251</v>
      </c>
      <c r="F11" s="36"/>
      <c r="G11" s="37"/>
      <c r="H11" s="86"/>
      <c r="I11" s="36"/>
      <c r="J11" s="38"/>
      <c r="K11" s="36"/>
      <c r="L11" s="39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</row>
    <row r="12" spans="1:40">
      <c r="A12" s="33"/>
      <c r="B12" s="144"/>
      <c r="C12" s="144" t="s">
        <v>250</v>
      </c>
      <c r="D12" s="145">
        <v>5</v>
      </c>
      <c r="E12" s="146" t="s">
        <v>252</v>
      </c>
      <c r="F12" s="36"/>
      <c r="G12" s="37"/>
      <c r="H12" s="86"/>
      <c r="I12" s="36"/>
      <c r="J12" s="38"/>
      <c r="K12" s="36"/>
      <c r="L12" s="39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>
      <c r="A13" s="33"/>
      <c r="B13" s="144"/>
      <c r="C13" s="144" t="s">
        <v>253</v>
      </c>
      <c r="D13" s="145">
        <v>10</v>
      </c>
      <c r="E13" s="146" t="s">
        <v>254</v>
      </c>
      <c r="F13" s="36"/>
      <c r="G13" s="37"/>
      <c r="H13" s="86"/>
      <c r="I13" s="36"/>
      <c r="J13" s="38"/>
      <c r="K13" s="36"/>
      <c r="L13" s="39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</row>
    <row r="14" spans="1:40">
      <c r="A14" s="33"/>
      <c r="B14" s="34"/>
      <c r="C14" s="34"/>
      <c r="D14" s="34"/>
      <c r="E14" s="35"/>
      <c r="F14" s="36"/>
      <c r="G14" s="37"/>
      <c r="H14" s="86"/>
      <c r="I14" s="36"/>
      <c r="J14" s="38"/>
      <c r="K14" s="36"/>
      <c r="L14" s="39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15" t="s">
        <v>29</v>
      </c>
      <c r="C15" s="4"/>
      <c r="D15" s="28"/>
      <c r="E15" s="22"/>
      <c r="F15" s="23"/>
      <c r="G15" s="5" t="s">
        <v>21</v>
      </c>
      <c r="H15" s="85"/>
      <c r="I15" s="2"/>
      <c r="J15" s="64"/>
      <c r="K15" s="46"/>
      <c r="L15" s="26"/>
      <c r="M15" s="26"/>
      <c r="N15" s="26"/>
      <c r="O15" s="26"/>
      <c r="P15" s="26"/>
      <c r="Q15" s="26"/>
      <c r="R15" s="26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33"/>
      <c r="B16" s="34"/>
      <c r="C16" s="34"/>
      <c r="D16" s="34"/>
      <c r="E16" s="35" t="s">
        <v>62</v>
      </c>
      <c r="F16" s="36"/>
      <c r="G16" s="37"/>
      <c r="H16" s="36">
        <v>5</v>
      </c>
      <c r="I16" s="37"/>
      <c r="J16" s="38" t="s">
        <v>86</v>
      </c>
      <c r="K16" s="36"/>
      <c r="L16" s="48">
        <v>543000</v>
      </c>
      <c r="M16" s="49">
        <f>84000*H16</f>
        <v>420000</v>
      </c>
      <c r="N16" s="49">
        <f>24600*H16</f>
        <v>123000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</row>
    <row r="17" spans="1:40">
      <c r="A17" s="33"/>
      <c r="B17" s="144"/>
      <c r="C17" s="144" t="s">
        <v>246</v>
      </c>
      <c r="D17" s="145">
        <v>9</v>
      </c>
      <c r="E17" s="146" t="s">
        <v>247</v>
      </c>
      <c r="F17" s="36"/>
      <c r="G17" s="37"/>
      <c r="H17" s="86"/>
      <c r="I17" s="36"/>
      <c r="J17" s="38"/>
      <c r="K17" s="36"/>
      <c r="L17" s="39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>
      <c r="A18" s="33"/>
      <c r="B18" s="144"/>
      <c r="C18" s="144" t="s">
        <v>248</v>
      </c>
      <c r="D18" s="145">
        <v>16</v>
      </c>
      <c r="E18" s="146" t="s">
        <v>249</v>
      </c>
      <c r="F18" s="36"/>
      <c r="G18" s="37"/>
      <c r="H18" s="86"/>
      <c r="I18" s="36"/>
      <c r="J18" s="38"/>
      <c r="K18" s="36"/>
      <c r="L18" s="39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</row>
    <row r="19" spans="1:40">
      <c r="A19" s="33"/>
      <c r="B19" s="144"/>
      <c r="C19" s="144" t="s">
        <v>250</v>
      </c>
      <c r="D19" s="145">
        <v>4</v>
      </c>
      <c r="E19" s="146" t="s">
        <v>251</v>
      </c>
      <c r="F19" s="36"/>
      <c r="G19" s="37"/>
      <c r="H19" s="86"/>
      <c r="I19" s="36"/>
      <c r="J19" s="38"/>
      <c r="K19" s="36"/>
      <c r="L19" s="39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>
      <c r="A20" s="33"/>
      <c r="B20" s="144"/>
      <c r="C20" s="144" t="s">
        <v>250</v>
      </c>
      <c r="D20" s="145">
        <v>5</v>
      </c>
      <c r="E20" s="146" t="s">
        <v>252</v>
      </c>
      <c r="F20" s="36"/>
      <c r="G20" s="37"/>
      <c r="H20" s="86"/>
      <c r="I20" s="36"/>
      <c r="J20" s="38"/>
      <c r="K20" s="36"/>
      <c r="L20" s="39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</row>
    <row r="21" spans="1:40">
      <c r="A21" s="33"/>
      <c r="B21" s="144"/>
      <c r="C21" s="144" t="s">
        <v>253</v>
      </c>
      <c r="D21" s="145">
        <v>10</v>
      </c>
      <c r="E21" s="146" t="s">
        <v>254</v>
      </c>
      <c r="F21" s="36"/>
      <c r="G21" s="37"/>
      <c r="H21" s="86"/>
      <c r="I21" s="36"/>
      <c r="J21" s="38"/>
      <c r="K21" s="36"/>
      <c r="L21" s="39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</row>
    <row r="22" spans="1:40" s="18" customFormat="1">
      <c r="A22" s="19"/>
      <c r="B22" s="15" t="s">
        <v>30</v>
      </c>
      <c r="C22" s="4"/>
      <c r="D22" s="28"/>
      <c r="E22" s="22"/>
      <c r="F22" s="23"/>
      <c r="G22" s="5" t="s">
        <v>21</v>
      </c>
      <c r="H22" s="23"/>
      <c r="I22" s="2"/>
      <c r="J22" s="64"/>
      <c r="K22" s="46"/>
      <c r="L22" s="65"/>
      <c r="M22" s="65"/>
      <c r="N22" s="65"/>
      <c r="O22" s="26"/>
      <c r="P22" s="26"/>
      <c r="Q22" s="26"/>
      <c r="R22" s="26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>
      <c r="A23" s="33"/>
      <c r="B23" s="34"/>
      <c r="C23" s="34"/>
      <c r="D23" s="34"/>
      <c r="E23" s="35" t="s">
        <v>62</v>
      </c>
      <c r="F23" s="36"/>
      <c r="G23" s="37"/>
      <c r="H23" s="36">
        <v>5</v>
      </c>
      <c r="I23" s="37"/>
      <c r="J23" s="38" t="s">
        <v>63</v>
      </c>
      <c r="K23" s="36"/>
      <c r="L23" s="48">
        <v>268500</v>
      </c>
      <c r="M23" s="49">
        <f>36600*H23</f>
        <v>183000</v>
      </c>
      <c r="N23" s="49">
        <f>17100*H23</f>
        <v>85500</v>
      </c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</row>
    <row r="24" spans="1:40">
      <c r="A24" s="33"/>
      <c r="B24" s="144"/>
      <c r="C24" s="144" t="s">
        <v>246</v>
      </c>
      <c r="D24" s="145">
        <v>9</v>
      </c>
      <c r="E24" s="146" t="s">
        <v>247</v>
      </c>
      <c r="F24" s="36"/>
      <c r="G24" s="37"/>
      <c r="H24" s="86"/>
      <c r="I24" s="36"/>
      <c r="J24" s="38"/>
      <c r="K24" s="36"/>
      <c r="L24" s="39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>
      <c r="A25" s="33"/>
      <c r="B25" s="144"/>
      <c r="C25" s="144" t="s">
        <v>248</v>
      </c>
      <c r="D25" s="145">
        <v>16</v>
      </c>
      <c r="E25" s="146" t="s">
        <v>249</v>
      </c>
      <c r="F25" s="36"/>
      <c r="G25" s="37"/>
      <c r="H25" s="86"/>
      <c r="I25" s="36"/>
      <c r="J25" s="38"/>
      <c r="K25" s="36"/>
      <c r="L25" s="39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</row>
    <row r="26" spans="1:40">
      <c r="A26" s="33"/>
      <c r="B26" s="144"/>
      <c r="C26" s="144" t="s">
        <v>250</v>
      </c>
      <c r="D26" s="145">
        <v>4</v>
      </c>
      <c r="E26" s="146" t="s">
        <v>251</v>
      </c>
      <c r="F26" s="36"/>
      <c r="G26" s="37"/>
      <c r="H26" s="86"/>
      <c r="I26" s="36"/>
      <c r="J26" s="38"/>
      <c r="K26" s="36"/>
      <c r="L26" s="39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>
      <c r="A27" s="33"/>
      <c r="B27" s="144"/>
      <c r="C27" s="144" t="s">
        <v>250</v>
      </c>
      <c r="D27" s="145">
        <v>5</v>
      </c>
      <c r="E27" s="146" t="s">
        <v>252</v>
      </c>
      <c r="F27" s="36"/>
      <c r="G27" s="37"/>
      <c r="H27" s="86"/>
      <c r="I27" s="36"/>
      <c r="J27" s="38"/>
      <c r="K27" s="36"/>
      <c r="L27" s="39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</row>
    <row r="28" spans="1:40">
      <c r="A28" s="33"/>
      <c r="B28" s="144"/>
      <c r="C28" s="144" t="s">
        <v>253</v>
      </c>
      <c r="D28" s="145">
        <v>10</v>
      </c>
      <c r="E28" s="146" t="s">
        <v>254</v>
      </c>
      <c r="F28" s="36"/>
      <c r="G28" s="37"/>
      <c r="H28" s="86"/>
      <c r="I28" s="36"/>
      <c r="J28" s="38"/>
      <c r="K28" s="36"/>
      <c r="L28" s="39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>
      <c r="A29" s="33"/>
      <c r="B29" s="34"/>
      <c r="C29" s="34"/>
      <c r="D29" s="34"/>
      <c r="E29" s="35"/>
      <c r="F29" s="36"/>
      <c r="G29" s="37"/>
      <c r="H29" s="36"/>
      <c r="I29" s="37"/>
      <c r="J29" s="38"/>
      <c r="K29" s="36"/>
      <c r="L29" s="48"/>
      <c r="M29" s="49"/>
      <c r="N29" s="49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</row>
    <row r="30" spans="1:40" s="18" customFormat="1">
      <c r="A30" s="19"/>
      <c r="B30" s="15" t="s">
        <v>31</v>
      </c>
      <c r="C30" s="4"/>
      <c r="D30" s="28"/>
      <c r="E30" s="22"/>
      <c r="F30" s="23"/>
      <c r="G30" s="5" t="s">
        <v>22</v>
      </c>
      <c r="H30" s="5"/>
      <c r="I30" s="2"/>
      <c r="J30" s="64"/>
      <c r="K30" s="46"/>
      <c r="L30" s="65"/>
      <c r="M30" s="65"/>
      <c r="N30" s="2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62</v>
      </c>
      <c r="F31" s="36"/>
      <c r="G31" s="37"/>
      <c r="H31" s="36">
        <v>5</v>
      </c>
      <c r="I31" s="37"/>
      <c r="J31" s="38" t="s">
        <v>91</v>
      </c>
      <c r="K31" s="36"/>
      <c r="L31" s="48">
        <v>13200</v>
      </c>
      <c r="M31" s="49">
        <v>13200</v>
      </c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>
      <c r="A32" s="33"/>
      <c r="B32" s="144"/>
      <c r="C32" s="144" t="s">
        <v>246</v>
      </c>
      <c r="D32" s="145">
        <v>9</v>
      </c>
      <c r="E32" s="146" t="s">
        <v>247</v>
      </c>
      <c r="F32" s="36"/>
      <c r="G32" s="37"/>
      <c r="H32" s="86"/>
      <c r="I32" s="36"/>
      <c r="J32" s="38"/>
      <c r="K32" s="36"/>
      <c r="L32" s="39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</row>
    <row r="33" spans="1:40">
      <c r="A33" s="33"/>
      <c r="B33" s="144"/>
      <c r="C33" s="144" t="s">
        <v>248</v>
      </c>
      <c r="D33" s="145">
        <v>16</v>
      </c>
      <c r="E33" s="146" t="s">
        <v>249</v>
      </c>
      <c r="F33" s="36"/>
      <c r="G33" s="37"/>
      <c r="H33" s="86"/>
      <c r="I33" s="36"/>
      <c r="J33" s="38"/>
      <c r="K33" s="36"/>
      <c r="L33" s="39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</row>
    <row r="34" spans="1:40">
      <c r="A34" s="33"/>
      <c r="B34" s="144"/>
      <c r="C34" s="144" t="s">
        <v>250</v>
      </c>
      <c r="D34" s="145">
        <v>4</v>
      </c>
      <c r="E34" s="146" t="s">
        <v>251</v>
      </c>
      <c r="F34" s="36"/>
      <c r="G34" s="37"/>
      <c r="H34" s="86"/>
      <c r="I34" s="36"/>
      <c r="J34" s="38"/>
      <c r="K34" s="36"/>
      <c r="L34" s="39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>
      <c r="A35" s="33"/>
      <c r="B35" s="144"/>
      <c r="C35" s="144" t="s">
        <v>250</v>
      </c>
      <c r="D35" s="145">
        <v>5</v>
      </c>
      <c r="E35" s="146" t="s">
        <v>252</v>
      </c>
      <c r="F35" s="36"/>
      <c r="G35" s="37"/>
      <c r="H35" s="86"/>
      <c r="I35" s="36"/>
      <c r="J35" s="38"/>
      <c r="K35" s="36"/>
      <c r="L35" s="39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</row>
    <row r="36" spans="1:40">
      <c r="A36" s="33"/>
      <c r="B36" s="144"/>
      <c r="C36" s="144" t="s">
        <v>253</v>
      </c>
      <c r="D36" s="145">
        <v>10</v>
      </c>
      <c r="E36" s="146" t="s">
        <v>254</v>
      </c>
      <c r="F36" s="36"/>
      <c r="G36" s="37"/>
      <c r="H36" s="86"/>
      <c r="I36" s="36"/>
      <c r="J36" s="38"/>
      <c r="K36" s="36"/>
      <c r="L36" s="39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</row>
    <row r="37" spans="1:40" s="18" customFormat="1">
      <c r="A37" s="19"/>
      <c r="B37" s="20">
        <v>2</v>
      </c>
      <c r="C37" s="15" t="s">
        <v>24</v>
      </c>
      <c r="D37" s="28"/>
      <c r="E37" s="22"/>
      <c r="F37" s="23">
        <v>2</v>
      </c>
      <c r="G37" s="5"/>
      <c r="H37" s="5"/>
      <c r="I37" s="24"/>
      <c r="J37" s="25"/>
      <c r="K37" s="5"/>
      <c r="L37" s="25"/>
      <c r="M37" s="25"/>
      <c r="N37" s="26"/>
      <c r="O37" s="26"/>
      <c r="P37" s="26"/>
      <c r="Q37" s="26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s="18" customFormat="1">
      <c r="A38" s="19"/>
      <c r="B38" s="15" t="s">
        <v>32</v>
      </c>
      <c r="C38" s="4"/>
      <c r="D38" s="28"/>
      <c r="E38" s="22"/>
      <c r="F38" s="23"/>
      <c r="G38" s="5" t="s">
        <v>21</v>
      </c>
      <c r="H38" s="24"/>
      <c r="I38" s="2"/>
      <c r="J38" s="25"/>
      <c r="K38" s="66"/>
      <c r="L38" s="65"/>
      <c r="M38" s="25"/>
      <c r="N38" s="65"/>
      <c r="O38" s="26"/>
      <c r="P38" s="26"/>
      <c r="Q38" s="26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>
      <c r="A39" s="33"/>
      <c r="B39" s="34"/>
      <c r="C39" s="34"/>
      <c r="D39" s="34"/>
      <c r="E39" s="35" t="s">
        <v>62</v>
      </c>
      <c r="F39" s="36"/>
      <c r="G39" s="37"/>
      <c r="H39" s="36">
        <v>5</v>
      </c>
      <c r="I39" s="36"/>
      <c r="J39" s="38" t="s">
        <v>92</v>
      </c>
      <c r="K39" s="36"/>
      <c r="L39" s="57">
        <f>100000*H39</f>
        <v>500000</v>
      </c>
      <c r="M39" s="37"/>
      <c r="N39" s="67">
        <f>+L39</f>
        <v>500000</v>
      </c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 s="18" customFormat="1">
      <c r="A40" s="19"/>
      <c r="B40" s="15" t="s">
        <v>33</v>
      </c>
      <c r="C40" s="4"/>
      <c r="D40" s="28"/>
      <c r="E40" s="22"/>
      <c r="F40" s="23"/>
      <c r="G40" s="5" t="s">
        <v>21</v>
      </c>
      <c r="H40" s="24"/>
      <c r="I40" s="2"/>
      <c r="J40" s="25"/>
      <c r="K40" s="66"/>
      <c r="L40" s="65"/>
      <c r="M40" s="25"/>
      <c r="N40" s="65"/>
      <c r="O40" s="26"/>
      <c r="P40" s="26"/>
      <c r="Q40" s="26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>
      <c r="A41" s="33"/>
      <c r="B41" s="34"/>
      <c r="C41" s="34"/>
      <c r="D41" s="34"/>
      <c r="E41" s="35" t="s">
        <v>62</v>
      </c>
      <c r="F41" s="36"/>
      <c r="G41" s="37"/>
      <c r="H41" s="36">
        <v>5</v>
      </c>
      <c r="I41" s="36"/>
      <c r="J41" s="38" t="s">
        <v>92</v>
      </c>
      <c r="K41" s="36"/>
      <c r="L41" s="57">
        <f>251500*H41</f>
        <v>1257500</v>
      </c>
      <c r="M41" s="37"/>
      <c r="N41" s="67">
        <f>+L41</f>
        <v>1257500</v>
      </c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 s="18" customFormat="1">
      <c r="A42" s="19"/>
      <c r="B42" s="20">
        <v>3</v>
      </c>
      <c r="C42" s="15" t="s">
        <v>25</v>
      </c>
      <c r="D42" s="28"/>
      <c r="E42" s="22"/>
      <c r="F42" s="23">
        <v>7</v>
      </c>
      <c r="G42" s="5"/>
      <c r="H42" s="5"/>
      <c r="I42" s="24"/>
      <c r="J42" s="25"/>
      <c r="K42" s="5"/>
      <c r="L42" s="25"/>
      <c r="M42" s="25"/>
      <c r="N42" s="26"/>
      <c r="O42" s="26"/>
      <c r="P42" s="26"/>
      <c r="Q42" s="26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s="18" customFormat="1">
      <c r="A43" s="19"/>
      <c r="B43" s="15" t="s">
        <v>34</v>
      </c>
      <c r="C43" s="4"/>
      <c r="D43" s="28"/>
      <c r="E43" s="22"/>
      <c r="F43" s="23"/>
      <c r="G43" s="5" t="s">
        <v>21</v>
      </c>
      <c r="H43" s="5"/>
      <c r="I43" s="24"/>
      <c r="J43" s="38"/>
      <c r="K43" s="68"/>
      <c r="L43" s="65"/>
      <c r="M43" s="65"/>
      <c r="N43" s="65"/>
      <c r="O43" s="26"/>
      <c r="P43" s="26"/>
      <c r="Q43" s="26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>
      <c r="A44" s="33"/>
      <c r="B44" s="34"/>
      <c r="C44" s="34"/>
      <c r="D44" s="34"/>
      <c r="E44" s="35" t="s">
        <v>62</v>
      </c>
      <c r="F44" s="36"/>
      <c r="G44" s="37"/>
      <c r="H44" s="36">
        <v>5</v>
      </c>
      <c r="I44" s="36"/>
      <c r="J44" s="38" t="s">
        <v>97</v>
      </c>
      <c r="K44" s="36"/>
      <c r="L44" s="58">
        <f>202400*H44</f>
        <v>1012000</v>
      </c>
      <c r="M44" s="49">
        <f>84800*H44</f>
        <v>424000</v>
      </c>
      <c r="N44" s="49">
        <f>117600*H44</f>
        <v>588000</v>
      </c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33"/>
      <c r="B45" s="144"/>
      <c r="C45" s="144" t="s">
        <v>246</v>
      </c>
      <c r="D45" s="145">
        <v>9</v>
      </c>
      <c r="E45" s="146" t="s">
        <v>247</v>
      </c>
      <c r="F45" s="36"/>
      <c r="G45" s="37"/>
      <c r="H45" s="86"/>
      <c r="I45" s="36"/>
      <c r="J45" s="38"/>
      <c r="K45" s="36"/>
      <c r="L45" s="39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33"/>
      <c r="B46" s="144"/>
      <c r="C46" s="144" t="s">
        <v>248</v>
      </c>
      <c r="D46" s="145">
        <v>16</v>
      </c>
      <c r="E46" s="146" t="s">
        <v>249</v>
      </c>
      <c r="F46" s="36"/>
      <c r="G46" s="37"/>
      <c r="H46" s="86"/>
      <c r="I46" s="36"/>
      <c r="J46" s="38"/>
      <c r="K46" s="36"/>
      <c r="L46" s="39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  <row r="47" spans="1:40">
      <c r="A47" s="33"/>
      <c r="B47" s="144"/>
      <c r="C47" s="144" t="s">
        <v>250</v>
      </c>
      <c r="D47" s="145">
        <v>4</v>
      </c>
      <c r="E47" s="146" t="s">
        <v>251</v>
      </c>
      <c r="F47" s="36"/>
      <c r="G47" s="37"/>
      <c r="H47" s="86"/>
      <c r="I47" s="36"/>
      <c r="J47" s="38"/>
      <c r="K47" s="36"/>
      <c r="L47" s="39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</row>
    <row r="48" spans="1:40">
      <c r="A48" s="33"/>
      <c r="B48" s="144"/>
      <c r="C48" s="144" t="s">
        <v>250</v>
      </c>
      <c r="D48" s="145">
        <v>5</v>
      </c>
      <c r="E48" s="146" t="s">
        <v>252</v>
      </c>
      <c r="F48" s="36"/>
      <c r="G48" s="37"/>
      <c r="H48" s="86"/>
      <c r="I48" s="36"/>
      <c r="J48" s="38"/>
      <c r="K48" s="36"/>
      <c r="L48" s="39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</row>
    <row r="49" spans="1:40">
      <c r="A49" s="33"/>
      <c r="B49" s="144"/>
      <c r="C49" s="144" t="s">
        <v>253</v>
      </c>
      <c r="D49" s="145">
        <v>10</v>
      </c>
      <c r="E49" s="146" t="s">
        <v>254</v>
      </c>
      <c r="F49" s="36"/>
      <c r="G49" s="37"/>
      <c r="H49" s="86"/>
      <c r="I49" s="36"/>
      <c r="J49" s="38"/>
      <c r="K49" s="36"/>
      <c r="L49" s="39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</row>
    <row r="50" spans="1:40" s="18" customFormat="1">
      <c r="A50" s="19"/>
      <c r="B50" s="15" t="s">
        <v>35</v>
      </c>
      <c r="C50" s="4"/>
      <c r="D50" s="28"/>
      <c r="E50" s="22"/>
      <c r="F50" s="23"/>
      <c r="G50" s="5" t="s">
        <v>22</v>
      </c>
      <c r="H50" s="5"/>
      <c r="I50" s="24"/>
      <c r="J50" s="25"/>
      <c r="K50" s="5"/>
      <c r="L50" s="65"/>
      <c r="M50" s="25"/>
      <c r="N50" s="65"/>
      <c r="O50" s="26"/>
      <c r="P50" s="26"/>
      <c r="Q50" s="26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>
      <c r="A51" s="33"/>
      <c r="B51" s="34"/>
      <c r="C51" s="34"/>
      <c r="D51" s="34"/>
      <c r="E51" s="35" t="s">
        <v>62</v>
      </c>
      <c r="F51" s="36"/>
      <c r="G51" s="37"/>
      <c r="H51" s="36">
        <v>5</v>
      </c>
      <c r="I51" s="36"/>
      <c r="J51" s="36"/>
      <c r="K51" s="36"/>
      <c r="L51" s="57">
        <v>1414500</v>
      </c>
      <c r="M51" s="37"/>
      <c r="N51" s="67">
        <f>+L51</f>
        <v>1414500</v>
      </c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</row>
    <row r="52" spans="1:40" s="18" customFormat="1">
      <c r="A52" s="19"/>
      <c r="B52" s="15" t="s">
        <v>36</v>
      </c>
      <c r="C52" s="4"/>
      <c r="D52" s="28"/>
      <c r="E52" s="22"/>
      <c r="F52" s="23"/>
      <c r="G52" s="5" t="s">
        <v>21</v>
      </c>
      <c r="H52" s="5"/>
      <c r="I52" s="24"/>
      <c r="J52" s="38"/>
      <c r="K52" s="5"/>
      <c r="L52" s="65"/>
      <c r="M52" s="65"/>
      <c r="N52" s="65"/>
      <c r="O52" s="26"/>
      <c r="P52" s="26"/>
      <c r="Q52" s="26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>
      <c r="A53" s="33"/>
      <c r="B53" s="34"/>
      <c r="C53" s="34"/>
      <c r="D53" s="34"/>
      <c r="E53" s="35" t="s">
        <v>62</v>
      </c>
      <c r="F53" s="36"/>
      <c r="G53" s="37"/>
      <c r="H53" s="36">
        <v>5</v>
      </c>
      <c r="I53" s="36"/>
      <c r="J53" s="38" t="s">
        <v>102</v>
      </c>
      <c r="K53" s="36"/>
      <c r="L53" s="58">
        <f>81800*H53</f>
        <v>409000</v>
      </c>
      <c r="M53" s="49">
        <f>31800*H53</f>
        <v>159000</v>
      </c>
      <c r="N53" s="49">
        <f>50000*H53</f>
        <v>250000</v>
      </c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</row>
    <row r="54" spans="1:40" s="18" customFormat="1">
      <c r="A54" s="19"/>
      <c r="B54" s="15" t="s">
        <v>37</v>
      </c>
      <c r="C54" s="4"/>
      <c r="D54" s="28"/>
      <c r="E54" s="22"/>
      <c r="F54" s="23"/>
      <c r="G54" s="5" t="s">
        <v>21</v>
      </c>
      <c r="H54" s="5"/>
      <c r="I54" s="24"/>
      <c r="J54" s="38"/>
      <c r="K54" s="36"/>
      <c r="L54" s="69"/>
      <c r="M54" s="69"/>
      <c r="N54" s="69"/>
      <c r="O54" s="26"/>
      <c r="P54" s="26"/>
      <c r="Q54" s="26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>
      <c r="A55" s="33"/>
      <c r="B55" s="34"/>
      <c r="C55" s="34"/>
      <c r="D55" s="34"/>
      <c r="E55" s="35" t="s">
        <v>62</v>
      </c>
      <c r="F55" s="36"/>
      <c r="G55" s="37"/>
      <c r="H55" s="36">
        <v>5</v>
      </c>
      <c r="I55" s="36"/>
      <c r="J55" s="38" t="s">
        <v>108</v>
      </c>
      <c r="K55" s="36"/>
      <c r="L55" s="38">
        <v>113000</v>
      </c>
      <c r="M55" s="49">
        <f>21200*H55</f>
        <v>106000</v>
      </c>
      <c r="N55" s="49">
        <f>1400*H55</f>
        <v>7000</v>
      </c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</row>
    <row r="56" spans="1:40">
      <c r="A56" s="33"/>
      <c r="B56" s="144"/>
      <c r="C56" s="144" t="s">
        <v>246</v>
      </c>
      <c r="D56" s="145">
        <v>9</v>
      </c>
      <c r="E56" s="146" t="s">
        <v>247</v>
      </c>
      <c r="F56" s="36"/>
      <c r="G56" s="37"/>
      <c r="H56" s="86"/>
      <c r="I56" s="36"/>
      <c r="J56" s="38"/>
      <c r="K56" s="36"/>
      <c r="L56" s="39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</row>
    <row r="57" spans="1:40">
      <c r="A57" s="33"/>
      <c r="B57" s="144"/>
      <c r="C57" s="144" t="s">
        <v>248</v>
      </c>
      <c r="D57" s="145">
        <v>16</v>
      </c>
      <c r="E57" s="146" t="s">
        <v>249</v>
      </c>
      <c r="F57" s="36"/>
      <c r="G57" s="37"/>
      <c r="H57" s="86"/>
      <c r="I57" s="36"/>
      <c r="J57" s="38"/>
      <c r="K57" s="36"/>
      <c r="L57" s="39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</row>
    <row r="58" spans="1:40">
      <c r="A58" s="33"/>
      <c r="B58" s="144"/>
      <c r="C58" s="144" t="s">
        <v>250</v>
      </c>
      <c r="D58" s="145">
        <v>4</v>
      </c>
      <c r="E58" s="146" t="s">
        <v>251</v>
      </c>
      <c r="F58" s="36"/>
      <c r="G58" s="37"/>
      <c r="H58" s="86"/>
      <c r="I58" s="36"/>
      <c r="J58" s="38"/>
      <c r="K58" s="36"/>
      <c r="L58" s="39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</row>
    <row r="59" spans="1:40">
      <c r="A59" s="33"/>
      <c r="B59" s="144"/>
      <c r="C59" s="144" t="s">
        <v>250</v>
      </c>
      <c r="D59" s="145">
        <v>5</v>
      </c>
      <c r="E59" s="146" t="s">
        <v>252</v>
      </c>
      <c r="F59" s="36"/>
      <c r="G59" s="37"/>
      <c r="H59" s="86"/>
      <c r="I59" s="36"/>
      <c r="J59" s="38"/>
      <c r="K59" s="36"/>
      <c r="L59" s="39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</row>
    <row r="60" spans="1:40">
      <c r="A60" s="33"/>
      <c r="B60" s="144"/>
      <c r="C60" s="144" t="s">
        <v>253</v>
      </c>
      <c r="D60" s="145">
        <v>10</v>
      </c>
      <c r="E60" s="146" t="s">
        <v>254</v>
      </c>
      <c r="F60" s="36"/>
      <c r="G60" s="37"/>
      <c r="H60" s="86"/>
      <c r="I60" s="36"/>
      <c r="J60" s="38"/>
      <c r="K60" s="36"/>
      <c r="L60" s="39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</row>
    <row r="61" spans="1:40" s="18" customFormat="1">
      <c r="A61" s="19"/>
      <c r="B61" s="20">
        <v>4</v>
      </c>
      <c r="C61" s="15" t="s">
        <v>26</v>
      </c>
      <c r="D61" s="28"/>
      <c r="E61" s="22"/>
      <c r="F61" s="23">
        <v>1</v>
      </c>
      <c r="G61" s="5"/>
      <c r="H61" s="5"/>
      <c r="I61" s="24"/>
      <c r="J61" s="25"/>
      <c r="K61" s="5"/>
      <c r="L61" s="25"/>
      <c r="M61" s="25"/>
      <c r="N61" s="26"/>
      <c r="O61" s="26"/>
      <c r="P61" s="26"/>
      <c r="Q61" s="26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s="18" customFormat="1">
      <c r="A62" s="19"/>
      <c r="B62" s="15" t="s">
        <v>38</v>
      </c>
      <c r="C62" s="4"/>
      <c r="D62" s="28"/>
      <c r="E62" s="22"/>
      <c r="F62" s="23"/>
      <c r="G62" s="5" t="s">
        <v>21</v>
      </c>
      <c r="H62" s="5"/>
      <c r="I62" s="24"/>
      <c r="J62" s="70"/>
      <c r="K62" s="36"/>
      <c r="L62" s="69"/>
      <c r="M62" s="69"/>
      <c r="N62" s="69"/>
      <c r="O62" s="26"/>
      <c r="P62" s="26"/>
      <c r="Q62" s="26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>
      <c r="A63" s="33"/>
      <c r="B63" s="34"/>
      <c r="C63" s="34"/>
      <c r="D63" s="34"/>
      <c r="E63" s="35" t="s">
        <v>62</v>
      </c>
      <c r="F63" s="36"/>
      <c r="G63" s="37"/>
      <c r="H63" s="36">
        <v>5</v>
      </c>
      <c r="I63" s="36"/>
      <c r="J63" s="38" t="s">
        <v>114</v>
      </c>
      <c r="K63" s="36"/>
      <c r="L63" s="57">
        <v>252000</v>
      </c>
      <c r="M63" s="49">
        <f>46200*H63</f>
        <v>231000</v>
      </c>
      <c r="N63" s="49">
        <f>4200*H63</f>
        <v>21000</v>
      </c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</row>
    <row r="64" spans="1:40">
      <c r="A64" s="33"/>
      <c r="B64" s="144"/>
      <c r="C64" s="144" t="s">
        <v>246</v>
      </c>
      <c r="D64" s="145">
        <v>9</v>
      </c>
      <c r="E64" s="146" t="s">
        <v>247</v>
      </c>
      <c r="F64" s="36"/>
      <c r="G64" s="37"/>
      <c r="H64" s="86"/>
      <c r="I64" s="36"/>
      <c r="J64" s="38"/>
      <c r="K64" s="36"/>
      <c r="L64" s="39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</row>
    <row r="65" spans="1:40">
      <c r="A65" s="33"/>
      <c r="B65" s="144"/>
      <c r="C65" s="144" t="s">
        <v>248</v>
      </c>
      <c r="D65" s="145">
        <v>16</v>
      </c>
      <c r="E65" s="146" t="s">
        <v>249</v>
      </c>
      <c r="F65" s="36"/>
      <c r="G65" s="37"/>
      <c r="H65" s="86"/>
      <c r="I65" s="36"/>
      <c r="J65" s="38"/>
      <c r="K65" s="36"/>
      <c r="L65" s="39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</row>
    <row r="66" spans="1:40">
      <c r="A66" s="33"/>
      <c r="B66" s="144"/>
      <c r="C66" s="144" t="s">
        <v>250</v>
      </c>
      <c r="D66" s="145">
        <v>4</v>
      </c>
      <c r="E66" s="146" t="s">
        <v>251</v>
      </c>
      <c r="F66" s="36"/>
      <c r="G66" s="37"/>
      <c r="H66" s="86"/>
      <c r="I66" s="36"/>
      <c r="J66" s="38"/>
      <c r="K66" s="36"/>
      <c r="L66" s="39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</row>
    <row r="67" spans="1:40">
      <c r="A67" s="33"/>
      <c r="B67" s="144"/>
      <c r="C67" s="144" t="s">
        <v>250</v>
      </c>
      <c r="D67" s="145">
        <v>5</v>
      </c>
      <c r="E67" s="146" t="s">
        <v>252</v>
      </c>
      <c r="F67" s="36"/>
      <c r="G67" s="37"/>
      <c r="H67" s="86"/>
      <c r="I67" s="36"/>
      <c r="J67" s="38"/>
      <c r="K67" s="36"/>
      <c r="L67" s="39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</row>
    <row r="68" spans="1:40">
      <c r="A68" s="33"/>
      <c r="B68" s="144"/>
      <c r="C68" s="144" t="s">
        <v>253</v>
      </c>
      <c r="D68" s="145">
        <v>10</v>
      </c>
      <c r="E68" s="146" t="s">
        <v>254</v>
      </c>
      <c r="F68" s="36"/>
      <c r="G68" s="37"/>
      <c r="H68" s="86"/>
      <c r="I68" s="36"/>
      <c r="J68" s="38"/>
      <c r="K68" s="36"/>
      <c r="L68" s="39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</row>
    <row r="69" spans="1:40" s="18" customFormat="1">
      <c r="A69" s="19"/>
      <c r="B69" s="20">
        <v>5</v>
      </c>
      <c r="C69" s="15" t="s">
        <v>27</v>
      </c>
      <c r="D69" s="28"/>
      <c r="E69" s="22"/>
      <c r="F69" s="23">
        <v>5</v>
      </c>
      <c r="G69" s="5"/>
      <c r="H69" s="5"/>
      <c r="I69" s="24"/>
      <c r="J69" s="25"/>
      <c r="K69" s="5"/>
      <c r="L69" s="25"/>
      <c r="M69" s="25"/>
      <c r="N69" s="26"/>
      <c r="O69" s="26"/>
      <c r="P69" s="26"/>
      <c r="Q69" s="26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s="18" customFormat="1">
      <c r="A70" s="27"/>
      <c r="B70" s="15" t="s">
        <v>120</v>
      </c>
      <c r="C70" s="4"/>
      <c r="D70" s="21"/>
      <c r="E70" s="22"/>
      <c r="F70" s="23"/>
      <c r="G70" s="5" t="s">
        <v>21</v>
      </c>
      <c r="H70" s="83"/>
      <c r="I70" s="29"/>
      <c r="J70" s="16"/>
      <c r="K70" s="83"/>
      <c r="L70" s="69"/>
      <c r="M70" s="16"/>
      <c r="N70" s="69"/>
      <c r="O70" s="17"/>
      <c r="P70" s="17"/>
      <c r="Q70" s="17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>
      <c r="A71" s="33"/>
      <c r="B71" s="34"/>
      <c r="C71" s="34"/>
      <c r="D71" s="34"/>
      <c r="E71" s="35" t="s">
        <v>62</v>
      </c>
      <c r="F71" s="36"/>
      <c r="G71" s="37"/>
      <c r="H71" s="36">
        <v>5</v>
      </c>
      <c r="I71" s="36"/>
      <c r="J71" s="59">
        <f>+H71</f>
        <v>5</v>
      </c>
      <c r="K71" s="36"/>
      <c r="L71" s="57">
        <f>150000*H71</f>
        <v>750000</v>
      </c>
      <c r="M71" s="37"/>
      <c r="N71" s="57">
        <f>150000*J71</f>
        <v>750000</v>
      </c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</row>
    <row r="72" spans="1:40">
      <c r="A72" s="33"/>
      <c r="B72" s="144"/>
      <c r="C72" s="144" t="s">
        <v>246</v>
      </c>
      <c r="D72" s="145">
        <v>9</v>
      </c>
      <c r="E72" s="146" t="s">
        <v>247</v>
      </c>
      <c r="F72" s="36"/>
      <c r="G72" s="37"/>
      <c r="H72" s="86"/>
      <c r="I72" s="36"/>
      <c r="J72" s="38"/>
      <c r="K72" s="36"/>
      <c r="L72" s="39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</row>
    <row r="73" spans="1:40">
      <c r="A73" s="33"/>
      <c r="B73" s="144"/>
      <c r="C73" s="144" t="s">
        <v>248</v>
      </c>
      <c r="D73" s="145">
        <v>16</v>
      </c>
      <c r="E73" s="146" t="s">
        <v>249</v>
      </c>
      <c r="F73" s="36"/>
      <c r="G73" s="37"/>
      <c r="H73" s="86"/>
      <c r="I73" s="36"/>
      <c r="J73" s="38"/>
      <c r="K73" s="36"/>
      <c r="L73" s="39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</row>
    <row r="74" spans="1:40">
      <c r="A74" s="33"/>
      <c r="B74" s="144"/>
      <c r="C74" s="144" t="s">
        <v>250</v>
      </c>
      <c r="D74" s="145">
        <v>4</v>
      </c>
      <c r="E74" s="146" t="s">
        <v>251</v>
      </c>
      <c r="F74" s="36"/>
      <c r="G74" s="37"/>
      <c r="H74" s="86"/>
      <c r="I74" s="36"/>
      <c r="J74" s="38"/>
      <c r="K74" s="36"/>
      <c r="L74" s="39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</row>
    <row r="75" spans="1:40">
      <c r="A75" s="33"/>
      <c r="B75" s="144"/>
      <c r="C75" s="144" t="s">
        <v>250</v>
      </c>
      <c r="D75" s="145">
        <v>5</v>
      </c>
      <c r="E75" s="146" t="s">
        <v>252</v>
      </c>
      <c r="F75" s="36"/>
      <c r="G75" s="37"/>
      <c r="H75" s="86"/>
      <c r="I75" s="36"/>
      <c r="J75" s="38"/>
      <c r="K75" s="36"/>
      <c r="L75" s="39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</row>
    <row r="76" spans="1:40">
      <c r="A76" s="33"/>
      <c r="B76" s="144"/>
      <c r="C76" s="144" t="s">
        <v>253</v>
      </c>
      <c r="D76" s="145">
        <v>10</v>
      </c>
      <c r="E76" s="146" t="s">
        <v>254</v>
      </c>
      <c r="F76" s="36"/>
      <c r="G76" s="37"/>
      <c r="H76" s="86"/>
      <c r="I76" s="36"/>
      <c r="J76" s="38"/>
      <c r="K76" s="36"/>
      <c r="L76" s="39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</row>
    <row r="77" spans="1:40" s="18" customFormat="1">
      <c r="A77" s="27"/>
      <c r="B77" s="15" t="s">
        <v>121</v>
      </c>
      <c r="C77" s="4"/>
      <c r="D77" s="21"/>
      <c r="E77" s="22"/>
      <c r="F77" s="71"/>
      <c r="G77" s="72" t="s">
        <v>21</v>
      </c>
      <c r="H77" s="84"/>
      <c r="I77" s="74"/>
      <c r="J77" s="75"/>
      <c r="K77" s="84"/>
      <c r="L77" s="76"/>
      <c r="M77" s="77"/>
      <c r="N77" s="76"/>
      <c r="O77" s="73"/>
      <c r="P77" s="73"/>
      <c r="Q77" s="73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</row>
    <row r="78" spans="1:40">
      <c r="A78" s="40"/>
      <c r="B78" s="41"/>
      <c r="C78" s="41"/>
      <c r="D78" s="41"/>
      <c r="E78" s="42" t="s">
        <v>62</v>
      </c>
      <c r="F78" s="43"/>
      <c r="G78" s="44"/>
      <c r="H78" s="43">
        <v>5</v>
      </c>
      <c r="I78" s="43"/>
      <c r="J78" s="79">
        <v>1</v>
      </c>
      <c r="K78" s="43"/>
      <c r="L78" s="80">
        <v>400000</v>
      </c>
      <c r="M78" s="44"/>
      <c r="N78" s="80">
        <v>400000</v>
      </c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</row>
    <row r="79" spans="1:40" s="132" customFormat="1">
      <c r="A79" s="125" t="s">
        <v>180</v>
      </c>
      <c r="B79" s="126"/>
      <c r="C79" s="126"/>
      <c r="D79" s="126"/>
      <c r="E79" s="120"/>
      <c r="F79" s="127"/>
      <c r="G79" s="128"/>
      <c r="H79" s="127"/>
      <c r="I79" s="127"/>
      <c r="J79" s="129"/>
      <c r="K79" s="130"/>
      <c r="L79" s="131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</row>
    <row r="80" spans="1:40" s="132" customFormat="1">
      <c r="A80" s="133"/>
      <c r="B80" s="134"/>
      <c r="C80" s="135" t="s">
        <v>179</v>
      </c>
      <c r="D80" s="134"/>
      <c r="E80" s="113"/>
      <c r="F80" s="136"/>
      <c r="G80" s="137"/>
      <c r="H80" s="136"/>
      <c r="I80" s="136"/>
      <c r="J80" s="138"/>
      <c r="K80" s="118"/>
      <c r="L80" s="139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</row>
    <row r="81" spans="1:40">
      <c r="A81" s="117"/>
      <c r="B81" s="116"/>
      <c r="C81" s="115"/>
      <c r="D81" s="114"/>
      <c r="E81" s="35" t="s">
        <v>62</v>
      </c>
      <c r="F81" s="36"/>
      <c r="G81" s="37"/>
      <c r="H81" s="36"/>
      <c r="I81" s="36" t="s">
        <v>155</v>
      </c>
      <c r="J81" s="59">
        <v>5</v>
      </c>
      <c r="K81" s="37" t="s">
        <v>125</v>
      </c>
      <c r="L81" s="58">
        <f>9300*J81</f>
        <v>46500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</row>
    <row r="82" spans="1:40">
      <c r="A82" s="117"/>
      <c r="B82" s="116"/>
      <c r="C82" s="115" t="s">
        <v>178</v>
      </c>
      <c r="D82" s="114"/>
      <c r="E82" s="35"/>
      <c r="F82" s="36"/>
      <c r="G82" s="37"/>
      <c r="H82" s="36"/>
      <c r="I82" s="36"/>
      <c r="J82" s="59"/>
      <c r="K82" s="37"/>
      <c r="L82" s="58">
        <f>+L83+L85</f>
        <v>22600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</row>
    <row r="83" spans="1:40">
      <c r="A83" s="117"/>
      <c r="B83" s="116"/>
      <c r="C83" s="115" t="s">
        <v>177</v>
      </c>
      <c r="D83" s="114"/>
      <c r="E83" s="35"/>
      <c r="F83" s="36"/>
      <c r="G83" s="37"/>
      <c r="H83" s="36"/>
      <c r="I83" s="36"/>
      <c r="J83" s="59">
        <f>+SUM(J84:J84)</f>
        <v>2</v>
      </c>
      <c r="K83" s="37" t="s">
        <v>175</v>
      </c>
      <c r="L83" s="39">
        <f>+SUM(L84:L84)</f>
        <v>4000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</row>
    <row r="84" spans="1:40">
      <c r="A84" s="117"/>
      <c r="B84" s="116"/>
      <c r="C84" s="115"/>
      <c r="D84" s="114"/>
      <c r="E84" s="35" t="s">
        <v>62</v>
      </c>
      <c r="F84" s="36"/>
      <c r="G84" s="37"/>
      <c r="H84" s="36"/>
      <c r="I84" s="36" t="s">
        <v>162</v>
      </c>
      <c r="J84" s="59">
        <v>2</v>
      </c>
      <c r="K84" s="119"/>
      <c r="L84" s="58">
        <f>2000*J84</f>
        <v>4000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</row>
    <row r="85" spans="1:40">
      <c r="A85" s="117"/>
      <c r="B85" s="116"/>
      <c r="C85" s="115" t="s">
        <v>176</v>
      </c>
      <c r="D85" s="114"/>
      <c r="E85" s="35"/>
      <c r="F85" s="36"/>
      <c r="G85" s="37"/>
      <c r="H85" s="36"/>
      <c r="I85" s="36"/>
      <c r="J85" s="59">
        <f>+SUM(J86:J86)</f>
        <v>3</v>
      </c>
      <c r="K85" s="37" t="s">
        <v>175</v>
      </c>
      <c r="L85" s="39">
        <f>+SUM(L86:L86)</f>
        <v>18600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</row>
    <row r="86" spans="1:40">
      <c r="A86" s="117"/>
      <c r="B86" s="116"/>
      <c r="C86" s="115"/>
      <c r="D86" s="114"/>
      <c r="E86" s="35" t="s">
        <v>62</v>
      </c>
      <c r="F86" s="36"/>
      <c r="G86" s="37"/>
      <c r="H86" s="36"/>
      <c r="I86" s="36" t="s">
        <v>162</v>
      </c>
      <c r="J86" s="59">
        <v>3</v>
      </c>
      <c r="K86" s="119"/>
      <c r="L86" s="58">
        <f>6200*J86</f>
        <v>18600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</row>
    <row r="87" spans="1:40">
      <c r="A87" s="117"/>
      <c r="B87" s="116"/>
      <c r="C87" s="115" t="s">
        <v>174</v>
      </c>
      <c r="D87" s="114"/>
      <c r="E87" s="35"/>
      <c r="F87" s="36"/>
      <c r="G87" s="37"/>
      <c r="H87" s="36"/>
      <c r="I87" s="36"/>
      <c r="J87" s="59"/>
      <c r="K87" s="37"/>
      <c r="L87" s="58">
        <f>SUM(L88:L88)</f>
        <v>15000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</row>
    <row r="88" spans="1:40">
      <c r="A88" s="117"/>
      <c r="B88" s="116"/>
      <c r="C88" s="115"/>
      <c r="D88" s="114"/>
      <c r="E88" s="35" t="s">
        <v>62</v>
      </c>
      <c r="F88" s="36"/>
      <c r="G88" s="37"/>
      <c r="H88" s="36"/>
      <c r="I88" s="36" t="s">
        <v>130</v>
      </c>
      <c r="J88" s="59"/>
      <c r="K88" s="37"/>
      <c r="L88" s="58">
        <v>15000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</row>
  </sheetData>
  <mergeCells count="35">
    <mergeCell ref="AI2:AK2"/>
    <mergeCell ref="AL2:AL5"/>
    <mergeCell ref="AM2:AM5"/>
    <mergeCell ref="AN2:AN5"/>
    <mergeCell ref="S3:S5"/>
    <mergeCell ref="V3:Y3"/>
    <mergeCell ref="Z3:AH3"/>
    <mergeCell ref="AI3:AI5"/>
    <mergeCell ref="AJ3:AJ5"/>
    <mergeCell ref="AK3:AK5"/>
    <mergeCell ref="AC4:AC5"/>
    <mergeCell ref="AD4:AD5"/>
    <mergeCell ref="AE4:AE5"/>
    <mergeCell ref="AF4:AH4"/>
    <mergeCell ref="X4:X5"/>
    <mergeCell ref="Y4:Y5"/>
    <mergeCell ref="L2:L5"/>
    <mergeCell ref="M2:N4"/>
    <mergeCell ref="O2:P4"/>
    <mergeCell ref="Q2:S2"/>
    <mergeCell ref="K2:K5"/>
    <mergeCell ref="Q3:Q5"/>
    <mergeCell ref="R3:R5"/>
    <mergeCell ref="A2:E5"/>
    <mergeCell ref="F2:F5"/>
    <mergeCell ref="G2:G5"/>
    <mergeCell ref="H2:H5"/>
    <mergeCell ref="J2:J5"/>
    <mergeCell ref="I2:I5"/>
    <mergeCell ref="T2:T5"/>
    <mergeCell ref="U2:U5"/>
    <mergeCell ref="Z4:Z5"/>
    <mergeCell ref="AA4:AA5"/>
    <mergeCell ref="AB4:AB5"/>
    <mergeCell ref="V2:AH2"/>
  </mergeCells>
  <pageMargins left="0.18" right="7.0000000000000007E-2" top="0.32" bottom="0.23" header="0.2" footer="0.14000000000000001"/>
  <pageSetup paperSize="9" scale="70" fitToWidth="2" fitToHeight="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38" zoomScale="80" zoomScaleNormal="50" zoomScaleSheetLayoutView="80" workbookViewId="0">
      <selection activeCell="A47" sqref="A47:XFD63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9.625" style="7" customWidth="1"/>
    <col min="10" max="10" width="11.25" style="1" customWidth="1"/>
    <col min="11" max="11" width="7.75" style="1" customWidth="1"/>
    <col min="12" max="13" width="10.25" style="1" customWidth="1"/>
    <col min="14" max="14" width="9.625" style="1" customWidth="1"/>
    <col min="15" max="15" width="10.875" style="1" customWidth="1"/>
    <col min="16" max="18" width="9.25" style="1" customWidth="1"/>
    <col min="19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9.25" style="1" customWidth="1"/>
    <col min="26" max="26" width="8.875" style="1" customWidth="1"/>
    <col min="27" max="27" width="10.375" style="1" customWidth="1"/>
    <col min="28" max="28" width="8.25" style="1" customWidth="1"/>
    <col min="29" max="29" width="9.5" style="1" customWidth="1"/>
    <col min="30" max="30" width="7.75" style="1" customWidth="1"/>
    <col min="31" max="31" width="7" style="1" customWidth="1"/>
    <col min="32" max="32" width="10.125" style="1" customWidth="1"/>
    <col min="33" max="35" width="9" style="1"/>
    <col min="36" max="36" width="10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89">
        <v>1</v>
      </c>
      <c r="B6" s="52" t="s">
        <v>23</v>
      </c>
      <c r="C6" s="81"/>
      <c r="D6" s="81"/>
      <c r="E6" s="90"/>
      <c r="F6" s="54"/>
      <c r="G6" s="55"/>
      <c r="H6" s="60"/>
      <c r="I6" s="54"/>
      <c r="J6" s="61"/>
      <c r="K6" s="60"/>
      <c r="L6" s="61"/>
      <c r="M6" s="61"/>
      <c r="N6" s="60"/>
      <c r="O6" s="60"/>
      <c r="P6" s="60"/>
      <c r="Q6" s="60"/>
      <c r="R6" s="62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</row>
    <row r="7" spans="1:40" s="18" customFormat="1">
      <c r="A7" s="91" t="s">
        <v>28</v>
      </c>
      <c r="B7" s="4"/>
      <c r="C7" s="28"/>
      <c r="D7" s="21"/>
      <c r="E7" s="9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93"/>
      <c r="B8" s="34"/>
      <c r="C8" s="34"/>
      <c r="D8" s="34"/>
      <c r="E8" s="35" t="s">
        <v>64</v>
      </c>
      <c r="F8" s="36"/>
      <c r="G8" s="37"/>
      <c r="H8" s="36">
        <v>2</v>
      </c>
      <c r="I8" s="36" t="s">
        <v>162</v>
      </c>
      <c r="J8" s="38" t="s">
        <v>65</v>
      </c>
      <c r="K8" s="37"/>
      <c r="L8" s="39">
        <v>86400</v>
      </c>
      <c r="M8" s="37">
        <f>39000*H8</f>
        <v>78000</v>
      </c>
      <c r="N8" s="37">
        <f>4200*H8</f>
        <v>8400</v>
      </c>
      <c r="O8" s="37" t="s">
        <v>163</v>
      </c>
      <c r="P8" s="37"/>
      <c r="Q8" s="37" t="s">
        <v>128</v>
      </c>
      <c r="R8" s="37" t="s">
        <v>182</v>
      </c>
      <c r="S8" s="37" t="s">
        <v>182</v>
      </c>
      <c r="T8" s="37" t="s">
        <v>146</v>
      </c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91" t="s">
        <v>29</v>
      </c>
      <c r="B9" s="4"/>
      <c r="C9" s="28"/>
      <c r="D9" s="4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93"/>
      <c r="B10" s="34"/>
      <c r="C10" s="34"/>
      <c r="D10" s="34"/>
      <c r="E10" s="35" t="s">
        <v>64</v>
      </c>
      <c r="F10" s="36"/>
      <c r="G10" s="37"/>
      <c r="H10" s="36">
        <v>2</v>
      </c>
      <c r="I10" s="37" t="s">
        <v>162</v>
      </c>
      <c r="J10" s="47" t="s">
        <v>87</v>
      </c>
      <c r="K10" s="37"/>
      <c r="L10" s="48">
        <v>217200</v>
      </c>
      <c r="M10" s="49">
        <v>162000</v>
      </c>
      <c r="N10" s="49">
        <v>55200</v>
      </c>
      <c r="O10" s="37" t="s">
        <v>163</v>
      </c>
      <c r="P10" s="37"/>
      <c r="Q10" s="37" t="s">
        <v>128</v>
      </c>
      <c r="R10" s="37"/>
      <c r="S10" s="37" t="s">
        <v>214</v>
      </c>
      <c r="T10" s="37" t="s">
        <v>146</v>
      </c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91" t="s">
        <v>30</v>
      </c>
      <c r="B11" s="4"/>
      <c r="C11" s="28"/>
      <c r="D11" s="4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93"/>
      <c r="B12" s="34"/>
      <c r="C12" s="34"/>
      <c r="D12" s="34"/>
      <c r="E12" s="35" t="s">
        <v>64</v>
      </c>
      <c r="F12" s="36"/>
      <c r="G12" s="37"/>
      <c r="H12" s="36">
        <v>2</v>
      </c>
      <c r="I12" s="37" t="s">
        <v>128</v>
      </c>
      <c r="J12" s="47" t="s">
        <v>85</v>
      </c>
      <c r="K12" s="37"/>
      <c r="L12" s="48">
        <v>107400</v>
      </c>
      <c r="M12" s="49">
        <f>36600*H12</f>
        <v>73200</v>
      </c>
      <c r="N12" s="49">
        <f>17100*H12</f>
        <v>34200</v>
      </c>
      <c r="O12" s="37" t="s">
        <v>213</v>
      </c>
      <c r="P12" s="37"/>
      <c r="Q12" s="37" t="s">
        <v>144</v>
      </c>
      <c r="R12" s="37"/>
      <c r="S12" s="37"/>
      <c r="T12" s="37" t="s">
        <v>146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91" t="s">
        <v>31</v>
      </c>
      <c r="B13" s="4"/>
      <c r="C13" s="28"/>
      <c r="D13" s="4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93"/>
      <c r="B14" s="34"/>
      <c r="C14" s="34"/>
      <c r="D14" s="34"/>
      <c r="E14" s="35" t="s">
        <v>64</v>
      </c>
      <c r="F14" s="36"/>
      <c r="G14" s="37"/>
      <c r="H14" s="36">
        <v>2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 t="s">
        <v>144</v>
      </c>
      <c r="R14" s="37"/>
      <c r="S14" s="37"/>
      <c r="T14" s="37" t="s">
        <v>146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94">
        <v>2</v>
      </c>
      <c r="B15" s="15" t="s">
        <v>24</v>
      </c>
      <c r="C15" s="28"/>
      <c r="D15" s="4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91" t="s">
        <v>32</v>
      </c>
      <c r="B16" s="4"/>
      <c r="C16" s="28"/>
      <c r="D16" s="4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93"/>
      <c r="B17" s="34"/>
      <c r="C17" s="34"/>
      <c r="D17" s="34"/>
      <c r="E17" s="35" t="s">
        <v>64</v>
      </c>
      <c r="F17" s="36"/>
      <c r="G17" s="37"/>
      <c r="H17" s="36">
        <v>2</v>
      </c>
      <c r="I17" s="36"/>
      <c r="J17" s="38" t="s">
        <v>93</v>
      </c>
      <c r="K17" s="37"/>
      <c r="L17" s="57">
        <f t="shared" ref="L17" si="0">100000*H17</f>
        <v>200000</v>
      </c>
      <c r="M17" s="37"/>
      <c r="N17" s="67">
        <f t="shared" ref="N17" si="1">+L17</f>
        <v>200000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91" t="s">
        <v>33</v>
      </c>
      <c r="B18" s="4"/>
      <c r="C18" s="28"/>
      <c r="D18" s="4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93"/>
      <c r="B19" s="34"/>
      <c r="C19" s="34"/>
      <c r="D19" s="34"/>
      <c r="E19" s="35" t="s">
        <v>64</v>
      </c>
      <c r="F19" s="36"/>
      <c r="G19" s="37"/>
      <c r="H19" s="36">
        <v>2</v>
      </c>
      <c r="I19" s="36"/>
      <c r="J19" s="38" t="s">
        <v>93</v>
      </c>
      <c r="K19" s="37"/>
      <c r="L19" s="57">
        <f t="shared" ref="L19" si="2">251500*H19</f>
        <v>503000</v>
      </c>
      <c r="M19" s="37"/>
      <c r="N19" s="67">
        <f t="shared" ref="N19" si="3">+L19</f>
        <v>503000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94">
        <v>3</v>
      </c>
      <c r="B20" s="15" t="s">
        <v>25</v>
      </c>
      <c r="C20" s="28"/>
      <c r="D20" s="4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91" t="s">
        <v>34</v>
      </c>
      <c r="B21" s="4"/>
      <c r="C21" s="28"/>
      <c r="D21" s="4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93"/>
      <c r="B22" s="34"/>
      <c r="C22" s="34"/>
      <c r="D22" s="34"/>
      <c r="E22" s="35" t="s">
        <v>64</v>
      </c>
      <c r="F22" s="36"/>
      <c r="G22" s="37"/>
      <c r="H22" s="36">
        <v>2</v>
      </c>
      <c r="I22" s="36"/>
      <c r="J22" s="47" t="s">
        <v>98</v>
      </c>
      <c r="K22" s="37"/>
      <c r="L22" s="58">
        <f t="shared" ref="L22" si="4">202400*H22</f>
        <v>404800</v>
      </c>
      <c r="M22" s="49">
        <f t="shared" ref="M22" si="5">84800*H22</f>
        <v>169600</v>
      </c>
      <c r="N22" s="49">
        <f t="shared" ref="N22" si="6">117600*H22</f>
        <v>235200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91" t="s">
        <v>35</v>
      </c>
      <c r="B23" s="4"/>
      <c r="C23" s="28"/>
      <c r="D23" s="4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93"/>
      <c r="B24" s="34"/>
      <c r="C24" s="34"/>
      <c r="D24" s="34"/>
      <c r="E24" s="35" t="s">
        <v>64</v>
      </c>
      <c r="F24" s="36"/>
      <c r="G24" s="37"/>
      <c r="H24" s="36">
        <v>2</v>
      </c>
      <c r="I24" s="36"/>
      <c r="J24" s="37"/>
      <c r="K24" s="37"/>
      <c r="L24" s="57"/>
      <c r="M24" s="37"/>
      <c r="N24" s="67">
        <f t="shared" ref="N24" si="7">+L24</f>
        <v>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91" t="s">
        <v>36</v>
      </c>
      <c r="B25" s="4"/>
      <c r="C25" s="28"/>
      <c r="D25" s="4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93"/>
      <c r="B26" s="34"/>
      <c r="C26" s="34"/>
      <c r="D26" s="34"/>
      <c r="E26" s="35" t="s">
        <v>64</v>
      </c>
      <c r="F26" s="36"/>
      <c r="G26" s="37"/>
      <c r="H26" s="36">
        <v>2</v>
      </c>
      <c r="I26" s="36"/>
      <c r="J26" s="38" t="s">
        <v>103</v>
      </c>
      <c r="K26" s="37"/>
      <c r="L26" s="58">
        <f t="shared" ref="L26" si="8">81800*H26</f>
        <v>163600</v>
      </c>
      <c r="M26" s="49">
        <f t="shared" ref="M26" si="9">31800*H26</f>
        <v>63600</v>
      </c>
      <c r="N26" s="49">
        <f t="shared" ref="N26" si="10">50000*H26</f>
        <v>100000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91" t="s">
        <v>37</v>
      </c>
      <c r="B27" s="4"/>
      <c r="C27" s="28"/>
      <c r="D27" s="4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93"/>
      <c r="B28" s="34"/>
      <c r="C28" s="34"/>
      <c r="D28" s="34"/>
      <c r="E28" s="35" t="s">
        <v>64</v>
      </c>
      <c r="F28" s="36"/>
      <c r="G28" s="37"/>
      <c r="H28" s="36">
        <v>2</v>
      </c>
      <c r="I28" s="36" t="s">
        <v>128</v>
      </c>
      <c r="J28" s="38" t="s">
        <v>109</v>
      </c>
      <c r="K28" s="37"/>
      <c r="L28" s="38">
        <v>45200</v>
      </c>
      <c r="M28" s="49">
        <f t="shared" ref="M28" si="11">21200*H28</f>
        <v>42400</v>
      </c>
      <c r="N28" s="49">
        <f t="shared" ref="N28" si="12">1400*H28</f>
        <v>2800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94">
        <v>4</v>
      </c>
      <c r="B29" s="15" t="s">
        <v>26</v>
      </c>
      <c r="C29" s="28"/>
      <c r="D29" s="4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91" t="s">
        <v>38</v>
      </c>
      <c r="B30" s="4"/>
      <c r="C30" s="28"/>
      <c r="D30" s="4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93"/>
      <c r="B31" s="34"/>
      <c r="C31" s="34"/>
      <c r="D31" s="34"/>
      <c r="E31" s="35" t="s">
        <v>64</v>
      </c>
      <c r="F31" s="36"/>
      <c r="G31" s="37"/>
      <c r="H31" s="36">
        <v>2</v>
      </c>
      <c r="I31" s="36" t="s">
        <v>128</v>
      </c>
      <c r="J31" s="38" t="s">
        <v>115</v>
      </c>
      <c r="K31" s="37"/>
      <c r="L31" s="57">
        <v>100800</v>
      </c>
      <c r="M31" s="49">
        <f t="shared" ref="M31" si="13">46200*H31</f>
        <v>92400</v>
      </c>
      <c r="N31" s="49">
        <f t="shared" ref="N31" si="14">4200*H31</f>
        <v>8400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94">
        <v>5</v>
      </c>
      <c r="B32" s="15" t="s">
        <v>27</v>
      </c>
      <c r="C32" s="28"/>
      <c r="D32" s="4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91" t="s">
        <v>120</v>
      </c>
      <c r="B33" s="4"/>
      <c r="C33" s="21"/>
      <c r="D33" s="4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93"/>
      <c r="B34" s="34"/>
      <c r="C34" s="34"/>
      <c r="D34" s="34"/>
      <c r="E34" s="35" t="s">
        <v>64</v>
      </c>
      <c r="F34" s="36"/>
      <c r="G34" s="37"/>
      <c r="H34" s="36">
        <v>2</v>
      </c>
      <c r="I34" s="36"/>
      <c r="J34" s="59">
        <f t="shared" ref="J34" si="15">+H34</f>
        <v>2</v>
      </c>
      <c r="K34" s="57"/>
      <c r="L34" s="57">
        <f t="shared" ref="L34:N34" si="16">150000*H34</f>
        <v>300000</v>
      </c>
      <c r="M34" s="37"/>
      <c r="N34" s="57">
        <f t="shared" si="16"/>
        <v>300000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91" t="s">
        <v>121</v>
      </c>
      <c r="B35" s="4"/>
      <c r="C35" s="21"/>
      <c r="D35" s="4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95"/>
      <c r="B36" s="41"/>
      <c r="C36" s="41"/>
      <c r="D36" s="41"/>
      <c r="E36" s="42" t="s">
        <v>64</v>
      </c>
      <c r="F36" s="43"/>
      <c r="G36" s="44"/>
      <c r="H36" s="43">
        <v>2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64</v>
      </c>
      <c r="F39" s="36"/>
      <c r="G39" s="37"/>
      <c r="H39" s="36"/>
      <c r="I39" s="36" t="s">
        <v>155</v>
      </c>
      <c r="J39" s="59">
        <v>2</v>
      </c>
      <c r="K39" s="37"/>
      <c r="L39" s="58">
        <f>9300*J39</f>
        <v>18600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8200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1</v>
      </c>
      <c r="K41" s="37" t="s">
        <v>175</v>
      </c>
      <c r="L41" s="39">
        <f>+SUM(L42:L42)</f>
        <v>2000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64</v>
      </c>
      <c r="F42" s="36"/>
      <c r="G42" s="37"/>
      <c r="H42" s="36"/>
      <c r="I42" s="36" t="s">
        <v>162</v>
      </c>
      <c r="J42" s="59">
        <v>1</v>
      </c>
      <c r="K42" s="37"/>
      <c r="L42" s="58">
        <f>2000*J42</f>
        <v>2000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1</v>
      </c>
      <c r="K43" s="37" t="s">
        <v>175</v>
      </c>
      <c r="L43" s="39">
        <f>+SUM(L44:L44)</f>
        <v>6200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64</v>
      </c>
      <c r="F44" s="36"/>
      <c r="G44" s="37"/>
      <c r="H44" s="36"/>
      <c r="I44" s="36" t="s">
        <v>162</v>
      </c>
      <c r="J44" s="59">
        <v>1</v>
      </c>
      <c r="K44" s="37"/>
      <c r="L44" s="58">
        <f>6200*J44</f>
        <v>6200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64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E4:AE5"/>
    <mergeCell ref="AF4:AH4"/>
    <mergeCell ref="AN2:AN5"/>
    <mergeCell ref="AI3:AI5"/>
    <mergeCell ref="AJ3:AJ5"/>
    <mergeCell ref="AK3:AK5"/>
    <mergeCell ref="AI2:AK2"/>
    <mergeCell ref="AL2:AL5"/>
    <mergeCell ref="AM2:AM5"/>
    <mergeCell ref="Q3:Q5"/>
    <mergeCell ref="R3:R5"/>
    <mergeCell ref="S3:S5"/>
    <mergeCell ref="V3:Y3"/>
    <mergeCell ref="Z3:AH3"/>
    <mergeCell ref="X4:X5"/>
    <mergeCell ref="T2:T5"/>
    <mergeCell ref="U2:U5"/>
    <mergeCell ref="V2:AH2"/>
    <mergeCell ref="Y4:Y5"/>
    <mergeCell ref="Z4:Z5"/>
    <mergeCell ref="AA4:AA5"/>
    <mergeCell ref="AB4:AB5"/>
    <mergeCell ref="Q2:S2"/>
    <mergeCell ref="AC4:AC5"/>
    <mergeCell ref="AD4:AD5"/>
    <mergeCell ref="J2:J5"/>
    <mergeCell ref="K2:K5"/>
    <mergeCell ref="L2:L5"/>
    <mergeCell ref="M2:N4"/>
    <mergeCell ref="O2:P4"/>
    <mergeCell ref="A2:E5"/>
    <mergeCell ref="F2:F5"/>
    <mergeCell ref="G2:G5"/>
    <mergeCell ref="H2:H5"/>
    <mergeCell ref="I2:I5"/>
  </mergeCells>
  <pageMargins left="0.22" right="0.19" top="0.37" bottom="0.21" header="0.3" footer="0.11"/>
  <pageSetup paperSize="9" scale="71" fitToWidth="2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40" zoomScale="60" zoomScaleNormal="60" workbookViewId="0">
      <selection activeCell="H50" sqref="H50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50"/>
      <c r="B6" s="51">
        <v>1</v>
      </c>
      <c r="C6" s="52" t="s">
        <v>23</v>
      </c>
      <c r="D6" s="81"/>
      <c r="E6" s="53"/>
      <c r="F6" s="54"/>
      <c r="G6" s="55"/>
      <c r="H6" s="60"/>
      <c r="I6" s="54"/>
      <c r="J6" s="61"/>
      <c r="K6" s="60"/>
      <c r="L6" s="61"/>
      <c r="M6" s="61"/>
      <c r="N6" s="60"/>
      <c r="O6" s="60"/>
      <c r="P6" s="60"/>
      <c r="Q6" s="60"/>
      <c r="R6" s="62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66</v>
      </c>
      <c r="F8" s="36"/>
      <c r="G8" s="37"/>
      <c r="H8" s="36">
        <v>7</v>
      </c>
      <c r="I8" s="36"/>
      <c r="J8" s="38" t="s">
        <v>67</v>
      </c>
      <c r="K8" s="37"/>
      <c r="L8" s="39">
        <v>302400</v>
      </c>
      <c r="M8" s="37">
        <f>39000*H8</f>
        <v>273000</v>
      </c>
      <c r="N8" s="37">
        <f>4200*H8</f>
        <v>29400</v>
      </c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66</v>
      </c>
      <c r="F10" s="36"/>
      <c r="G10" s="37"/>
      <c r="H10" s="36">
        <v>7</v>
      </c>
      <c r="I10" s="37"/>
      <c r="J10" s="47" t="s">
        <v>88</v>
      </c>
      <c r="K10" s="37"/>
      <c r="L10" s="48">
        <v>760200</v>
      </c>
      <c r="M10" s="49">
        <f>84000*H10</f>
        <v>588000</v>
      </c>
      <c r="N10" s="49">
        <f>24600*H10</f>
        <v>172200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66</v>
      </c>
      <c r="F12" s="36"/>
      <c r="G12" s="37"/>
      <c r="H12" s="36">
        <v>7</v>
      </c>
      <c r="I12" s="37"/>
      <c r="J12" s="47" t="s">
        <v>67</v>
      </c>
      <c r="K12" s="37"/>
      <c r="L12" s="48">
        <v>375900</v>
      </c>
      <c r="M12" s="49">
        <f>36600*H12</f>
        <v>256200</v>
      </c>
      <c r="N12" s="49">
        <f>17100*H12</f>
        <v>119700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66</v>
      </c>
      <c r="F14" s="36"/>
      <c r="G14" s="37"/>
      <c r="H14" s="36">
        <v>7</v>
      </c>
      <c r="I14" s="37"/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66</v>
      </c>
      <c r="F17" s="36"/>
      <c r="G17" s="37"/>
      <c r="H17" s="36">
        <v>7</v>
      </c>
      <c r="I17" s="36"/>
      <c r="J17" s="38" t="s">
        <v>94</v>
      </c>
      <c r="K17" s="37"/>
      <c r="L17" s="57">
        <f t="shared" ref="L17" si="0">100000*H17</f>
        <v>700000</v>
      </c>
      <c r="M17" s="37"/>
      <c r="N17" s="67">
        <f t="shared" ref="N17" si="1">+L17</f>
        <v>700000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66</v>
      </c>
      <c r="F19" s="36"/>
      <c r="G19" s="37"/>
      <c r="H19" s="36">
        <v>7</v>
      </c>
      <c r="I19" s="36"/>
      <c r="J19" s="38" t="s">
        <v>94</v>
      </c>
      <c r="K19" s="37"/>
      <c r="L19" s="57">
        <f t="shared" ref="L19" si="2">251500*H19</f>
        <v>1760500</v>
      </c>
      <c r="M19" s="37"/>
      <c r="N19" s="67">
        <f t="shared" ref="N19" si="3">+L19</f>
        <v>1760500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66</v>
      </c>
      <c r="F22" s="36"/>
      <c r="G22" s="37"/>
      <c r="H22" s="36">
        <v>7</v>
      </c>
      <c r="I22" s="36"/>
      <c r="J22" s="47" t="s">
        <v>99</v>
      </c>
      <c r="K22" s="37"/>
      <c r="L22" s="58">
        <f t="shared" ref="L22" si="4">202400*H22</f>
        <v>1416800</v>
      </c>
      <c r="M22" s="49">
        <f t="shared" ref="M22" si="5">84800*H22</f>
        <v>593600</v>
      </c>
      <c r="N22" s="49">
        <f t="shared" ref="N22" si="6">117600*H22</f>
        <v>823200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66</v>
      </c>
      <c r="F24" s="36"/>
      <c r="G24" s="37"/>
      <c r="H24" s="36">
        <v>7</v>
      </c>
      <c r="I24" s="36"/>
      <c r="J24" s="37"/>
      <c r="K24" s="37"/>
      <c r="L24" s="57">
        <v>1680800</v>
      </c>
      <c r="M24" s="37"/>
      <c r="N24" s="67">
        <f t="shared" ref="N24" si="7">+L24</f>
        <v>1680800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66</v>
      </c>
      <c r="F26" s="36"/>
      <c r="G26" s="37"/>
      <c r="H26" s="36">
        <v>7</v>
      </c>
      <c r="I26" s="36"/>
      <c r="J26" s="38" t="s">
        <v>104</v>
      </c>
      <c r="K26" s="37"/>
      <c r="L26" s="58">
        <f t="shared" ref="L26" si="8">81800*H26</f>
        <v>572600</v>
      </c>
      <c r="M26" s="49">
        <f t="shared" ref="M26" si="9">31800*H26</f>
        <v>222600</v>
      </c>
      <c r="N26" s="49">
        <f t="shared" ref="N26" si="10">50000*H26</f>
        <v>350000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66</v>
      </c>
      <c r="F28" s="36"/>
      <c r="G28" s="37"/>
      <c r="H28" s="36">
        <v>7</v>
      </c>
      <c r="I28" s="36"/>
      <c r="J28" s="38" t="s">
        <v>110</v>
      </c>
      <c r="K28" s="37"/>
      <c r="L28" s="38">
        <v>158200</v>
      </c>
      <c r="M28" s="49">
        <f t="shared" ref="M28" si="11">21200*H28</f>
        <v>148400</v>
      </c>
      <c r="N28" s="49">
        <f t="shared" ref="N28" si="12">1400*H28</f>
        <v>9800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66</v>
      </c>
      <c r="F31" s="36"/>
      <c r="G31" s="37"/>
      <c r="H31" s="36">
        <v>7</v>
      </c>
      <c r="I31" s="36"/>
      <c r="J31" s="38" t="s">
        <v>116</v>
      </c>
      <c r="K31" s="37"/>
      <c r="L31" s="57">
        <v>352800</v>
      </c>
      <c r="M31" s="49">
        <f t="shared" ref="M31" si="13">46200*H31</f>
        <v>323400</v>
      </c>
      <c r="N31" s="49">
        <f t="shared" ref="N31" si="14">4200*H31</f>
        <v>29400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66</v>
      </c>
      <c r="F34" s="36"/>
      <c r="G34" s="37"/>
      <c r="H34" s="36">
        <v>7</v>
      </c>
      <c r="I34" s="36"/>
      <c r="J34" s="59">
        <f t="shared" ref="J34" si="15">+H34</f>
        <v>7</v>
      </c>
      <c r="K34" s="57"/>
      <c r="L34" s="57">
        <f t="shared" ref="L34:N34" si="16">150000*H34</f>
        <v>1050000</v>
      </c>
      <c r="M34" s="37"/>
      <c r="N34" s="57">
        <f t="shared" si="16"/>
        <v>1050000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66</v>
      </c>
      <c r="F36" s="43"/>
      <c r="G36" s="44"/>
      <c r="H36" s="43">
        <v>7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66</v>
      </c>
      <c r="F39" s="36"/>
      <c r="G39" s="37"/>
      <c r="H39" s="36"/>
      <c r="I39" s="36" t="s">
        <v>155</v>
      </c>
      <c r="J39" s="59">
        <v>7</v>
      </c>
      <c r="K39" s="37"/>
      <c r="L39" s="58">
        <f>9300*J39</f>
        <v>65100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30800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3</v>
      </c>
      <c r="K41" s="37" t="s">
        <v>175</v>
      </c>
      <c r="L41" s="39">
        <f>+SUM(L42:L42)</f>
        <v>6000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66</v>
      </c>
      <c r="F42" s="36"/>
      <c r="G42" s="37"/>
      <c r="H42" s="36"/>
      <c r="I42" s="36" t="s">
        <v>162</v>
      </c>
      <c r="J42" s="59">
        <v>3</v>
      </c>
      <c r="K42" s="37"/>
      <c r="L42" s="58">
        <f>2000*J42</f>
        <v>6000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4</v>
      </c>
      <c r="K43" s="37" t="s">
        <v>175</v>
      </c>
      <c r="L43" s="39">
        <f>+SUM(L44:L44)</f>
        <v>24800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 ht="15.75" customHeight="1">
      <c r="A44" s="117"/>
      <c r="B44" s="116"/>
      <c r="C44" s="115"/>
      <c r="D44" s="114"/>
      <c r="E44" s="35" t="s">
        <v>66</v>
      </c>
      <c r="F44" s="36"/>
      <c r="G44" s="37"/>
      <c r="H44" s="36"/>
      <c r="I44" s="36" t="s">
        <v>162</v>
      </c>
      <c r="J44" s="59">
        <v>4</v>
      </c>
      <c r="K44" s="37"/>
      <c r="L44" s="58">
        <f>6200*J44</f>
        <v>24800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66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E4:AE5"/>
    <mergeCell ref="AF4:AH4"/>
    <mergeCell ref="AN2:AN5"/>
    <mergeCell ref="AI3:AI5"/>
    <mergeCell ref="AJ3:AJ5"/>
    <mergeCell ref="AK3:AK5"/>
    <mergeCell ref="AI2:AK2"/>
    <mergeCell ref="AL2:AL5"/>
    <mergeCell ref="AM2:AM5"/>
    <mergeCell ref="Q3:Q5"/>
    <mergeCell ref="R3:R5"/>
    <mergeCell ref="S3:S5"/>
    <mergeCell ref="V3:Y3"/>
    <mergeCell ref="Z3:AH3"/>
    <mergeCell ref="X4:X5"/>
    <mergeCell ref="T2:T5"/>
    <mergeCell ref="U2:U5"/>
    <mergeCell ref="V2:AH2"/>
    <mergeCell ref="Y4:Y5"/>
    <mergeCell ref="Z4:Z5"/>
    <mergeCell ref="AA4:AA5"/>
    <mergeCell ref="AB4:AB5"/>
    <mergeCell ref="Q2:S2"/>
    <mergeCell ref="AC4:AC5"/>
    <mergeCell ref="AD4:AD5"/>
    <mergeCell ref="J2:J5"/>
    <mergeCell ref="K2:K5"/>
    <mergeCell ref="L2:L5"/>
    <mergeCell ref="M2:N4"/>
    <mergeCell ref="O2:P4"/>
    <mergeCell ref="A2:E5"/>
    <mergeCell ref="F2:F5"/>
    <mergeCell ref="G2:G5"/>
    <mergeCell ref="H2:H5"/>
    <mergeCell ref="I2:I5"/>
  </mergeCells>
  <pageMargins left="0.23" right="0.18" top="0.42" bottom="0.27" header="0.3" footer="0.18"/>
  <pageSetup paperSize="9" scale="68" fitToWidth="2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32" zoomScale="80" zoomScaleNormal="100" zoomScaleSheetLayoutView="80" workbookViewId="0">
      <selection activeCell="A47" sqref="A47:XFD61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211</v>
      </c>
      <c r="S3" s="148" t="s">
        <v>212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50"/>
      <c r="B6" s="51">
        <v>1</v>
      </c>
      <c r="C6" s="52" t="s">
        <v>23</v>
      </c>
      <c r="D6" s="81"/>
      <c r="E6" s="53"/>
      <c r="F6" s="54"/>
      <c r="G6" s="55"/>
      <c r="H6" s="60"/>
      <c r="I6" s="54"/>
      <c r="J6" s="61"/>
      <c r="K6" s="60"/>
      <c r="L6" s="61"/>
      <c r="M6" s="61"/>
      <c r="N6" s="60"/>
      <c r="O6" s="60"/>
      <c r="P6" s="60"/>
      <c r="Q6" s="60"/>
      <c r="R6" s="62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68</v>
      </c>
      <c r="F8" s="36"/>
      <c r="G8" s="37"/>
      <c r="H8" s="36">
        <v>3</v>
      </c>
      <c r="I8" s="36" t="s">
        <v>128</v>
      </c>
      <c r="J8" s="38" t="s">
        <v>69</v>
      </c>
      <c r="K8" s="37"/>
      <c r="L8" s="39">
        <v>129600</v>
      </c>
      <c r="M8" s="37">
        <f>39000*H8</f>
        <v>117000</v>
      </c>
      <c r="N8" s="37">
        <f>4200*H8</f>
        <v>12600</v>
      </c>
      <c r="O8" s="37" t="s">
        <v>205</v>
      </c>
      <c r="P8" s="37"/>
      <c r="Q8" s="37" t="s">
        <v>128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68</v>
      </c>
      <c r="F10" s="36"/>
      <c r="G10" s="37"/>
      <c r="H10" s="36">
        <v>3</v>
      </c>
      <c r="I10" s="37" t="s">
        <v>128</v>
      </c>
      <c r="J10" s="47" t="s">
        <v>89</v>
      </c>
      <c r="K10" s="37"/>
      <c r="L10" s="48">
        <v>325800</v>
      </c>
      <c r="M10" s="49">
        <f>84000*H10</f>
        <v>252000</v>
      </c>
      <c r="N10" s="49">
        <f>24600*H10</f>
        <v>73800</v>
      </c>
      <c r="O10" s="37" t="s">
        <v>206</v>
      </c>
      <c r="P10" s="37"/>
      <c r="Q10" s="37" t="s">
        <v>128</v>
      </c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68</v>
      </c>
      <c r="F12" s="36"/>
      <c r="G12" s="37"/>
      <c r="H12" s="36">
        <v>3</v>
      </c>
      <c r="I12" s="37" t="s">
        <v>128</v>
      </c>
      <c r="J12" s="47" t="s">
        <v>69</v>
      </c>
      <c r="K12" s="37"/>
      <c r="L12" s="48">
        <v>161100</v>
      </c>
      <c r="M12" s="49">
        <f>36600*H12</f>
        <v>109800</v>
      </c>
      <c r="N12" s="49">
        <f>17100*H12</f>
        <v>51300</v>
      </c>
      <c r="O12" s="37" t="s">
        <v>207</v>
      </c>
      <c r="P12" s="37"/>
      <c r="Q12" s="37" t="s">
        <v>209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68</v>
      </c>
      <c r="F14" s="36"/>
      <c r="G14" s="37"/>
      <c r="H14" s="36">
        <v>3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68</v>
      </c>
      <c r="F17" s="36"/>
      <c r="G17" s="37"/>
      <c r="H17" s="36">
        <v>3</v>
      </c>
      <c r="I17" s="36"/>
      <c r="J17" s="38" t="s">
        <v>95</v>
      </c>
      <c r="K17" s="37"/>
      <c r="L17" s="57">
        <f t="shared" ref="L17" si="0">100000*H17</f>
        <v>300000</v>
      </c>
      <c r="M17" s="37"/>
      <c r="N17" s="67">
        <f t="shared" ref="N17" si="1">+L17</f>
        <v>300000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68</v>
      </c>
      <c r="F19" s="36"/>
      <c r="G19" s="37"/>
      <c r="H19" s="36">
        <v>3</v>
      </c>
      <c r="I19" s="36"/>
      <c r="J19" s="38" t="s">
        <v>95</v>
      </c>
      <c r="K19" s="37"/>
      <c r="L19" s="57">
        <f t="shared" ref="L19" si="2">251500*H19</f>
        <v>754500</v>
      </c>
      <c r="M19" s="37"/>
      <c r="N19" s="67">
        <f t="shared" ref="N19" si="3">+L19</f>
        <v>754500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68</v>
      </c>
      <c r="F22" s="36"/>
      <c r="G22" s="37"/>
      <c r="H22" s="36">
        <v>3</v>
      </c>
      <c r="I22" s="36"/>
      <c r="J22" s="47" t="s">
        <v>100</v>
      </c>
      <c r="K22" s="37"/>
      <c r="L22" s="58">
        <f t="shared" ref="L22" si="4">202400*H22</f>
        <v>607200</v>
      </c>
      <c r="M22" s="49">
        <f t="shared" ref="M22" si="5">84800*H22</f>
        <v>254400</v>
      </c>
      <c r="N22" s="49">
        <f t="shared" ref="N22" si="6">117600*H22</f>
        <v>352800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68</v>
      </c>
      <c r="F24" s="36"/>
      <c r="G24" s="37"/>
      <c r="H24" s="36">
        <v>3</v>
      </c>
      <c r="I24" s="36"/>
      <c r="J24" s="37"/>
      <c r="K24" s="37"/>
      <c r="L24" s="57"/>
      <c r="M24" s="37"/>
      <c r="N24" s="67">
        <f t="shared" ref="N24" si="7">+L24</f>
        <v>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68</v>
      </c>
      <c r="F26" s="36"/>
      <c r="G26" s="37"/>
      <c r="H26" s="36">
        <v>3</v>
      </c>
      <c r="I26" s="36"/>
      <c r="J26" s="38" t="s">
        <v>105</v>
      </c>
      <c r="K26" s="37"/>
      <c r="L26" s="58">
        <f t="shared" ref="L26" si="8">81800*H26</f>
        <v>245400</v>
      </c>
      <c r="M26" s="49">
        <f t="shared" ref="M26" si="9">31800*H26</f>
        <v>95400</v>
      </c>
      <c r="N26" s="49">
        <f t="shared" ref="N26" si="10">50000*H26</f>
        <v>150000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68</v>
      </c>
      <c r="F28" s="36"/>
      <c r="G28" s="37"/>
      <c r="H28" s="36">
        <v>3</v>
      </c>
      <c r="I28" s="36" t="s">
        <v>128</v>
      </c>
      <c r="J28" s="38" t="s">
        <v>111</v>
      </c>
      <c r="K28" s="37"/>
      <c r="L28" s="38">
        <v>67800</v>
      </c>
      <c r="M28" s="49">
        <f t="shared" ref="M28" si="11">21200*H28</f>
        <v>63600</v>
      </c>
      <c r="N28" s="49">
        <f t="shared" ref="N28" si="12">1400*H28</f>
        <v>4200</v>
      </c>
      <c r="O28" s="37" t="s">
        <v>189</v>
      </c>
      <c r="P28" s="37"/>
      <c r="Q28" s="37" t="s">
        <v>130</v>
      </c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68</v>
      </c>
      <c r="F31" s="36"/>
      <c r="G31" s="37"/>
      <c r="H31" s="36">
        <v>3</v>
      </c>
      <c r="I31" s="36" t="s">
        <v>128</v>
      </c>
      <c r="J31" s="38" t="s">
        <v>117</v>
      </c>
      <c r="K31" s="37"/>
      <c r="L31" s="57">
        <v>151200</v>
      </c>
      <c r="M31" s="49">
        <f t="shared" ref="M31" si="13">46200*H31</f>
        <v>138600</v>
      </c>
      <c r="N31" s="49">
        <f t="shared" ref="N31" si="14">4200*H31</f>
        <v>12600</v>
      </c>
      <c r="O31" s="37" t="s">
        <v>208</v>
      </c>
      <c r="P31" s="37"/>
      <c r="Q31" s="37" t="s">
        <v>210</v>
      </c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68</v>
      </c>
      <c r="F34" s="36"/>
      <c r="G34" s="37"/>
      <c r="H34" s="36">
        <v>3</v>
      </c>
      <c r="I34" s="36"/>
      <c r="J34" s="59">
        <f t="shared" ref="J34" si="15">+H34</f>
        <v>3</v>
      </c>
      <c r="K34" s="57"/>
      <c r="L34" s="57">
        <f t="shared" ref="L34:N34" si="16">150000*H34</f>
        <v>450000</v>
      </c>
      <c r="M34" s="37"/>
      <c r="N34" s="57">
        <f t="shared" si="16"/>
        <v>450000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68</v>
      </c>
      <c r="F36" s="43"/>
      <c r="G36" s="44"/>
      <c r="H36" s="43">
        <v>3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68</v>
      </c>
      <c r="F39" s="36"/>
      <c r="G39" s="37"/>
      <c r="H39" s="36"/>
      <c r="I39" s="36" t="s">
        <v>155</v>
      </c>
      <c r="J39" s="59">
        <v>3</v>
      </c>
      <c r="K39" s="37"/>
      <c r="L39" s="58">
        <f>9300*J39</f>
        <v>27900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18600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0</v>
      </c>
      <c r="K41" s="37" t="s">
        <v>175</v>
      </c>
      <c r="L41" s="39">
        <f>+SUM(L42:L42)</f>
        <v>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68</v>
      </c>
      <c r="F42" s="36"/>
      <c r="G42" s="37"/>
      <c r="H42" s="36"/>
      <c r="I42" s="36" t="s">
        <v>162</v>
      </c>
      <c r="J42" s="59">
        <v>0</v>
      </c>
      <c r="K42" s="37"/>
      <c r="L42" s="58">
        <f>2000*J42</f>
        <v>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3</v>
      </c>
      <c r="K43" s="37" t="s">
        <v>175</v>
      </c>
      <c r="L43" s="39">
        <f>+SUM(L44:L44)</f>
        <v>18600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68</v>
      </c>
      <c r="F44" s="36"/>
      <c r="G44" s="37"/>
      <c r="H44" s="36"/>
      <c r="I44" s="36" t="s">
        <v>162</v>
      </c>
      <c r="J44" s="59">
        <v>3</v>
      </c>
      <c r="K44" s="37"/>
      <c r="L44" s="58">
        <f>6200*J44</f>
        <v>18600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68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22" right="0.18" top="0.4" bottom="0.23" header="0.3" footer="0.14000000000000001"/>
  <pageSetup paperSize="9" scale="68" fitToWidth="2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43" zoomScale="80" zoomScaleNormal="100" zoomScaleSheetLayoutView="80" workbookViewId="0">
      <selection activeCell="E49" sqref="E49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 t="s">
        <v>123</v>
      </c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70</v>
      </c>
      <c r="F8" s="36"/>
      <c r="G8" s="37"/>
      <c r="H8" s="36">
        <v>5</v>
      </c>
      <c r="I8" s="36" t="s">
        <v>128</v>
      </c>
      <c r="J8" s="38" t="s">
        <v>63</v>
      </c>
      <c r="K8" s="37"/>
      <c r="L8" s="39">
        <v>216000</v>
      </c>
      <c r="M8" s="37">
        <f>39000*H8</f>
        <v>195000</v>
      </c>
      <c r="N8" s="37">
        <f>4200*H8</f>
        <v>21000</v>
      </c>
      <c r="O8" s="37" t="s">
        <v>199</v>
      </c>
      <c r="P8" s="37"/>
      <c r="Q8" s="37" t="s">
        <v>150</v>
      </c>
      <c r="R8" s="37" t="s">
        <v>182</v>
      </c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70</v>
      </c>
      <c r="F10" s="36"/>
      <c r="G10" s="37"/>
      <c r="H10" s="36">
        <v>5</v>
      </c>
      <c r="I10" s="37" t="s">
        <v>128</v>
      </c>
      <c r="J10" s="47" t="s">
        <v>86</v>
      </c>
      <c r="K10" s="37"/>
      <c r="L10" s="48">
        <v>543000</v>
      </c>
      <c r="M10" s="49">
        <f>84000*H10</f>
        <v>420000</v>
      </c>
      <c r="N10" s="49">
        <f>24600*H10</f>
        <v>123000</v>
      </c>
      <c r="O10" s="37" t="s">
        <v>200</v>
      </c>
      <c r="P10" s="37" t="s">
        <v>202</v>
      </c>
      <c r="Q10" s="37" t="s">
        <v>150</v>
      </c>
      <c r="R10" s="37" t="s">
        <v>182</v>
      </c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70</v>
      </c>
      <c r="F12" s="36"/>
      <c r="G12" s="37"/>
      <c r="H12" s="36">
        <v>5</v>
      </c>
      <c r="I12" s="37" t="s">
        <v>128</v>
      </c>
      <c r="J12" s="47" t="s">
        <v>63</v>
      </c>
      <c r="K12" s="37"/>
      <c r="L12" s="48">
        <v>268500</v>
      </c>
      <c r="M12" s="49">
        <f>36600*H12</f>
        <v>183000</v>
      </c>
      <c r="N12" s="49">
        <f>17100*H12</f>
        <v>85500</v>
      </c>
      <c r="O12" s="37" t="s">
        <v>201</v>
      </c>
      <c r="P12" s="37"/>
      <c r="Q12" s="37" t="s">
        <v>147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70</v>
      </c>
      <c r="F14" s="36"/>
      <c r="G14" s="37"/>
      <c r="H14" s="36">
        <v>5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70</v>
      </c>
      <c r="F17" s="36"/>
      <c r="G17" s="37"/>
      <c r="H17" s="36">
        <v>5</v>
      </c>
      <c r="I17" s="36" t="s">
        <v>153</v>
      </c>
      <c r="J17" s="38" t="s">
        <v>92</v>
      </c>
      <c r="K17" s="37"/>
      <c r="L17" s="57">
        <f t="shared" ref="L17" si="0">100000*H17</f>
        <v>500000</v>
      </c>
      <c r="M17" s="37"/>
      <c r="N17" s="67">
        <f t="shared" ref="N17" si="1">+L17</f>
        <v>500000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70</v>
      </c>
      <c r="F19" s="36"/>
      <c r="G19" s="37"/>
      <c r="H19" s="36">
        <v>5</v>
      </c>
      <c r="I19" s="36" t="s">
        <v>153</v>
      </c>
      <c r="J19" s="38" t="s">
        <v>92</v>
      </c>
      <c r="K19" s="37"/>
      <c r="L19" s="57">
        <f t="shared" ref="L19" si="2">251500*H19</f>
        <v>1257500</v>
      </c>
      <c r="M19" s="37"/>
      <c r="N19" s="67">
        <f t="shared" ref="N19" si="3">+L19</f>
        <v>1257500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70</v>
      </c>
      <c r="F22" s="36"/>
      <c r="G22" s="37"/>
      <c r="H22" s="36">
        <v>5</v>
      </c>
      <c r="I22" s="36"/>
      <c r="J22" s="47" t="s">
        <v>97</v>
      </c>
      <c r="K22" s="37"/>
      <c r="L22" s="58">
        <f t="shared" ref="L22" si="4">202400*H22</f>
        <v>1012000</v>
      </c>
      <c r="M22" s="49">
        <f t="shared" ref="M22" si="5">84800*H22</f>
        <v>424000</v>
      </c>
      <c r="N22" s="49">
        <f t="shared" ref="N22" si="6">117600*H22</f>
        <v>588000</v>
      </c>
      <c r="O22" s="37"/>
      <c r="P22" s="37"/>
      <c r="Q22" s="37" t="s">
        <v>147</v>
      </c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70</v>
      </c>
      <c r="F24" s="36"/>
      <c r="G24" s="37"/>
      <c r="H24" s="36">
        <v>5</v>
      </c>
      <c r="I24" s="36" t="s">
        <v>129</v>
      </c>
      <c r="J24" s="37"/>
      <c r="K24" s="37"/>
      <c r="L24" s="57">
        <v>1011600</v>
      </c>
      <c r="M24" s="37"/>
      <c r="N24" s="67">
        <f t="shared" ref="N24" si="7">+L24</f>
        <v>1011600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70</v>
      </c>
      <c r="F26" s="36"/>
      <c r="G26" s="37"/>
      <c r="H26" s="36">
        <v>5</v>
      </c>
      <c r="I26" s="36" t="s">
        <v>128</v>
      </c>
      <c r="J26" s="38" t="s">
        <v>102</v>
      </c>
      <c r="K26" s="37"/>
      <c r="L26" s="58">
        <f t="shared" ref="L26" si="8">81800*H26</f>
        <v>409000</v>
      </c>
      <c r="M26" s="49">
        <f t="shared" ref="M26" si="9">31800*H26</f>
        <v>159000</v>
      </c>
      <c r="N26" s="49">
        <f t="shared" ref="N26" si="10">50000*H26</f>
        <v>250000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70</v>
      </c>
      <c r="F28" s="36"/>
      <c r="G28" s="37"/>
      <c r="H28" s="36">
        <v>5</v>
      </c>
      <c r="I28" s="36" t="s">
        <v>128</v>
      </c>
      <c r="J28" s="38" t="s">
        <v>108</v>
      </c>
      <c r="K28" s="37"/>
      <c r="L28" s="38">
        <v>113000</v>
      </c>
      <c r="M28" s="49">
        <f t="shared" ref="M28" si="11">21200*H28</f>
        <v>106000</v>
      </c>
      <c r="N28" s="49">
        <f t="shared" ref="N28" si="12">1400*H28</f>
        <v>7000</v>
      </c>
      <c r="O28" s="37" t="s">
        <v>203</v>
      </c>
      <c r="P28" s="37"/>
      <c r="Q28" s="37" t="s">
        <v>147</v>
      </c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70</v>
      </c>
      <c r="F31" s="36"/>
      <c r="G31" s="37"/>
      <c r="H31" s="36">
        <v>5</v>
      </c>
      <c r="I31" s="36"/>
      <c r="J31" s="38" t="s">
        <v>114</v>
      </c>
      <c r="K31" s="37"/>
      <c r="L31" s="57">
        <v>252000</v>
      </c>
      <c r="M31" s="49">
        <f t="shared" ref="M31" si="13">46200*H31</f>
        <v>231000</v>
      </c>
      <c r="N31" s="49">
        <f t="shared" ref="N31" si="14">4200*H31</f>
        <v>21000</v>
      </c>
      <c r="O31" s="37" t="s">
        <v>204</v>
      </c>
      <c r="P31" s="37"/>
      <c r="Q31" s="37" t="s">
        <v>147</v>
      </c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70</v>
      </c>
      <c r="F34" s="36"/>
      <c r="G34" s="37"/>
      <c r="H34" s="36">
        <v>5</v>
      </c>
      <c r="I34" s="36"/>
      <c r="J34" s="59">
        <f t="shared" ref="J34" si="15">+H34</f>
        <v>5</v>
      </c>
      <c r="K34" s="57"/>
      <c r="L34" s="57">
        <f t="shared" ref="L34:N34" si="16">150000*H34</f>
        <v>750000</v>
      </c>
      <c r="M34" s="37"/>
      <c r="N34" s="57">
        <f t="shared" si="16"/>
        <v>750000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70</v>
      </c>
      <c r="F36" s="43"/>
      <c r="G36" s="44"/>
      <c r="H36" s="43">
        <v>5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70</v>
      </c>
      <c r="F39" s="36"/>
      <c r="G39" s="37"/>
      <c r="H39" s="36"/>
      <c r="I39" s="36" t="s">
        <v>155</v>
      </c>
      <c r="J39" s="59">
        <v>5</v>
      </c>
      <c r="K39" s="37"/>
      <c r="L39" s="58">
        <f>9300*J39</f>
        <v>46500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26800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1</v>
      </c>
      <c r="K41" s="37" t="s">
        <v>175</v>
      </c>
      <c r="L41" s="39">
        <f>+SUM(L42:L42)</f>
        <v>2000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70</v>
      </c>
      <c r="F42" s="36"/>
      <c r="G42" s="37"/>
      <c r="H42" s="36"/>
      <c r="I42" s="36" t="s">
        <v>162</v>
      </c>
      <c r="J42" s="59">
        <v>1</v>
      </c>
      <c r="K42" s="37"/>
      <c r="L42" s="58">
        <f>2000*J42</f>
        <v>2000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4</v>
      </c>
      <c r="K43" s="37" t="s">
        <v>175</v>
      </c>
      <c r="L43" s="39">
        <f>+SUM(L44:L44)</f>
        <v>24800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70</v>
      </c>
      <c r="F44" s="36"/>
      <c r="G44" s="37"/>
      <c r="H44" s="36"/>
      <c r="I44" s="36" t="s">
        <v>162</v>
      </c>
      <c r="J44" s="59">
        <v>4</v>
      </c>
      <c r="K44" s="37"/>
      <c r="L44" s="58">
        <f>6200*J44</f>
        <v>24800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70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19" right="0.22" top="0.37" bottom="0.34" header="0.3" footer="0.3"/>
  <pageSetup paperSize="9" scale="68" fitToWidth="2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38" zoomScale="80" zoomScaleNormal="100" zoomScaleSheetLayoutView="80" workbookViewId="0">
      <selection activeCell="I48" sqref="I48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71</v>
      </c>
      <c r="F8" s="36"/>
      <c r="G8" s="37"/>
      <c r="H8" s="36">
        <v>5</v>
      </c>
      <c r="I8" s="36"/>
      <c r="J8" s="38" t="s">
        <v>63</v>
      </c>
      <c r="K8" s="37"/>
      <c r="L8" s="39">
        <v>216000</v>
      </c>
      <c r="M8" s="37">
        <f>39000*H8</f>
        <v>195000</v>
      </c>
      <c r="N8" s="37">
        <f>4200*H8</f>
        <v>21000</v>
      </c>
      <c r="O8" s="37" t="s">
        <v>196</v>
      </c>
      <c r="P8" s="37"/>
      <c r="Q8" s="37" t="s">
        <v>143</v>
      </c>
      <c r="R8" s="37"/>
      <c r="S8" s="37"/>
      <c r="T8" s="37" t="s">
        <v>182</v>
      </c>
      <c r="U8" s="37"/>
      <c r="V8" s="37" t="s">
        <v>146</v>
      </c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71</v>
      </c>
      <c r="F10" s="36"/>
      <c r="G10" s="37"/>
      <c r="H10" s="36">
        <v>5</v>
      </c>
      <c r="I10" s="37"/>
      <c r="J10" s="47" t="s">
        <v>86</v>
      </c>
      <c r="K10" s="37"/>
      <c r="L10" s="48">
        <v>543000</v>
      </c>
      <c r="M10" s="49">
        <f>84000*H10</f>
        <v>420000</v>
      </c>
      <c r="N10" s="49">
        <f>24600*H10</f>
        <v>123000</v>
      </c>
      <c r="O10" s="37" t="s">
        <v>197</v>
      </c>
      <c r="P10" s="37"/>
      <c r="Q10" s="37" t="s">
        <v>143</v>
      </c>
      <c r="R10" s="37"/>
      <c r="S10" s="37"/>
      <c r="T10" s="37" t="s">
        <v>182</v>
      </c>
      <c r="U10" s="37"/>
      <c r="V10" s="37" t="s">
        <v>146</v>
      </c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71</v>
      </c>
      <c r="F12" s="36"/>
      <c r="G12" s="37"/>
      <c r="H12" s="36">
        <v>5</v>
      </c>
      <c r="I12" s="37"/>
      <c r="J12" s="47" t="s">
        <v>63</v>
      </c>
      <c r="K12" s="37"/>
      <c r="L12" s="48">
        <v>268500</v>
      </c>
      <c r="M12" s="49">
        <f>36600*H12</f>
        <v>183000</v>
      </c>
      <c r="N12" s="49">
        <f>17100*H12</f>
        <v>85500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71</v>
      </c>
      <c r="F14" s="36"/>
      <c r="G14" s="37"/>
      <c r="H14" s="36">
        <v>5</v>
      </c>
      <c r="I14" s="37"/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71</v>
      </c>
      <c r="F17" s="36"/>
      <c r="G17" s="37"/>
      <c r="H17" s="36">
        <v>5</v>
      </c>
      <c r="I17" s="36"/>
      <c r="J17" s="38" t="s">
        <v>92</v>
      </c>
      <c r="K17" s="37"/>
      <c r="L17" s="57">
        <f t="shared" ref="L17" si="0">100000*H17</f>
        <v>500000</v>
      </c>
      <c r="M17" s="37"/>
      <c r="N17" s="67">
        <f t="shared" ref="N17" si="1">+L17</f>
        <v>500000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71</v>
      </c>
      <c r="F19" s="36"/>
      <c r="G19" s="37"/>
      <c r="H19" s="36">
        <v>5</v>
      </c>
      <c r="I19" s="36"/>
      <c r="J19" s="38" t="s">
        <v>92</v>
      </c>
      <c r="K19" s="37"/>
      <c r="L19" s="57">
        <f t="shared" ref="L19" si="2">251500*H19</f>
        <v>1257500</v>
      </c>
      <c r="M19" s="37"/>
      <c r="N19" s="67">
        <f t="shared" ref="N19" si="3">+L19</f>
        <v>1257500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71</v>
      </c>
      <c r="F22" s="36"/>
      <c r="G22" s="37"/>
      <c r="H22" s="36">
        <v>5</v>
      </c>
      <c r="I22" s="36"/>
      <c r="J22" s="47" t="s">
        <v>97</v>
      </c>
      <c r="K22" s="37"/>
      <c r="L22" s="58">
        <f t="shared" ref="L22" si="4">202400*H22</f>
        <v>1012000</v>
      </c>
      <c r="M22" s="49">
        <f t="shared" ref="M22" si="5">84800*H22</f>
        <v>424000</v>
      </c>
      <c r="N22" s="49">
        <f t="shared" ref="N22" si="6">117600*H22</f>
        <v>588000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71</v>
      </c>
      <c r="F24" s="36"/>
      <c r="G24" s="37"/>
      <c r="H24" s="36">
        <v>5</v>
      </c>
      <c r="I24" s="36"/>
      <c r="J24" s="37"/>
      <c r="K24" s="37"/>
      <c r="L24" s="57">
        <v>1427400</v>
      </c>
      <c r="M24" s="37"/>
      <c r="N24" s="67">
        <f t="shared" ref="N24" si="7">+L24</f>
        <v>1427400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71</v>
      </c>
      <c r="F26" s="36"/>
      <c r="G26" s="37"/>
      <c r="H26" s="36">
        <v>5</v>
      </c>
      <c r="I26" s="36"/>
      <c r="J26" s="38" t="s">
        <v>102</v>
      </c>
      <c r="K26" s="37"/>
      <c r="L26" s="58">
        <f t="shared" ref="L26" si="8">81800*H26</f>
        <v>409000</v>
      </c>
      <c r="M26" s="49">
        <f t="shared" ref="M26" si="9">31800*H26</f>
        <v>159000</v>
      </c>
      <c r="N26" s="49">
        <f t="shared" ref="N26" si="10">50000*H26</f>
        <v>250000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71</v>
      </c>
      <c r="F28" s="36"/>
      <c r="G28" s="37"/>
      <c r="H28" s="36">
        <v>5</v>
      </c>
      <c r="I28" s="36"/>
      <c r="J28" s="38" t="s">
        <v>108</v>
      </c>
      <c r="K28" s="37"/>
      <c r="L28" s="38">
        <v>113000</v>
      </c>
      <c r="M28" s="49">
        <f t="shared" ref="M28" si="11">21200*H28</f>
        <v>106000</v>
      </c>
      <c r="N28" s="49">
        <f t="shared" ref="N28" si="12">1400*H28</f>
        <v>7000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71</v>
      </c>
      <c r="F31" s="36"/>
      <c r="G31" s="37"/>
      <c r="H31" s="36">
        <v>5</v>
      </c>
      <c r="I31" s="36"/>
      <c r="J31" s="38" t="s">
        <v>114</v>
      </c>
      <c r="K31" s="37"/>
      <c r="L31" s="57">
        <v>252000</v>
      </c>
      <c r="M31" s="49">
        <f t="shared" ref="M31" si="13">46200*H31</f>
        <v>231000</v>
      </c>
      <c r="N31" s="49">
        <f t="shared" ref="N31" si="14">4200*H31</f>
        <v>21000</v>
      </c>
      <c r="O31" s="37" t="s">
        <v>198</v>
      </c>
      <c r="P31" s="37"/>
      <c r="Q31" s="37" t="s">
        <v>143</v>
      </c>
      <c r="R31" s="37"/>
      <c r="S31" s="37"/>
      <c r="T31" s="37" t="s">
        <v>182</v>
      </c>
      <c r="U31" s="37"/>
      <c r="V31" s="37" t="s">
        <v>146</v>
      </c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71</v>
      </c>
      <c r="F34" s="36"/>
      <c r="G34" s="37"/>
      <c r="H34" s="36">
        <v>5</v>
      </c>
      <c r="I34" s="36"/>
      <c r="J34" s="59">
        <f t="shared" ref="J34" si="15">+H34</f>
        <v>5</v>
      </c>
      <c r="K34" s="57"/>
      <c r="L34" s="57">
        <f t="shared" ref="L34:N34" si="16">150000*H34</f>
        <v>750000</v>
      </c>
      <c r="M34" s="37"/>
      <c r="N34" s="57">
        <f t="shared" si="16"/>
        <v>750000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71</v>
      </c>
      <c r="F36" s="43"/>
      <c r="G36" s="44"/>
      <c r="H36" s="43">
        <v>5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71</v>
      </c>
      <c r="F39" s="36"/>
      <c r="G39" s="37"/>
      <c r="H39" s="36"/>
      <c r="I39" s="36" t="s">
        <v>155</v>
      </c>
      <c r="J39" s="59">
        <v>5</v>
      </c>
      <c r="K39" s="37"/>
      <c r="L39" s="58">
        <f>9300*J39</f>
        <v>46500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10000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5</v>
      </c>
      <c r="K41" s="37" t="s">
        <v>175</v>
      </c>
      <c r="L41" s="39">
        <f>+SUM(L42:L42)</f>
        <v>10000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71</v>
      </c>
      <c r="F42" s="36"/>
      <c r="G42" s="37"/>
      <c r="H42" s="36"/>
      <c r="I42" s="36" t="s">
        <v>162</v>
      </c>
      <c r="J42" s="59">
        <v>5</v>
      </c>
      <c r="K42" s="37"/>
      <c r="L42" s="58">
        <f>2000*J42</f>
        <v>10000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0</v>
      </c>
      <c r="K43" s="37" t="s">
        <v>175</v>
      </c>
      <c r="L43" s="39">
        <f>+SUM(L44:L44)</f>
        <v>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71</v>
      </c>
      <c r="F44" s="36"/>
      <c r="G44" s="37"/>
      <c r="H44" s="36"/>
      <c r="I44" s="36" t="s">
        <v>162</v>
      </c>
      <c r="J44" s="59">
        <v>0</v>
      </c>
      <c r="K44" s="37"/>
      <c r="L44" s="58">
        <f>6200*J44</f>
        <v>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71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19" right="0.16" top="0.42" bottom="0.3" header="0.3" footer="0.18"/>
  <pageSetup paperSize="9" scale="69" fitToWidth="2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topLeftCell="A37" zoomScale="80" zoomScaleNormal="80" workbookViewId="0">
      <selection activeCell="I51" sqref="I51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72</v>
      </c>
      <c r="F8" s="36"/>
      <c r="G8" s="37"/>
      <c r="H8" s="36">
        <v>3</v>
      </c>
      <c r="I8" s="36" t="s">
        <v>162</v>
      </c>
      <c r="J8" s="38" t="s">
        <v>69</v>
      </c>
      <c r="K8" s="37"/>
      <c r="L8" s="39">
        <v>129600</v>
      </c>
      <c r="M8" s="37">
        <f>39000*H8</f>
        <v>117000</v>
      </c>
      <c r="N8" s="37">
        <f>4200*H8</f>
        <v>12600</v>
      </c>
      <c r="O8" s="37" t="s">
        <v>192</v>
      </c>
      <c r="P8" s="37"/>
      <c r="Q8" s="37" t="s">
        <v>195</v>
      </c>
      <c r="R8" s="37"/>
      <c r="S8" s="37"/>
      <c r="T8" s="37"/>
      <c r="U8" s="37"/>
      <c r="V8" s="37" t="s">
        <v>146</v>
      </c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72</v>
      </c>
      <c r="F10" s="36"/>
      <c r="G10" s="37"/>
      <c r="H10" s="36">
        <v>3</v>
      </c>
      <c r="I10" s="37" t="s">
        <v>162</v>
      </c>
      <c r="J10" s="47" t="s">
        <v>89</v>
      </c>
      <c r="K10" s="37"/>
      <c r="L10" s="48">
        <v>325800</v>
      </c>
      <c r="M10" s="49">
        <f>84000*H10</f>
        <v>252000</v>
      </c>
      <c r="N10" s="49">
        <f>24600*H10</f>
        <v>73800</v>
      </c>
      <c r="O10" s="37" t="s">
        <v>193</v>
      </c>
      <c r="P10" s="37"/>
      <c r="Q10" s="37"/>
      <c r="R10" s="37"/>
      <c r="S10" s="37"/>
      <c r="T10" s="37"/>
      <c r="U10" s="37"/>
      <c r="V10" s="37" t="s">
        <v>146</v>
      </c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72</v>
      </c>
      <c r="F12" s="36"/>
      <c r="G12" s="37"/>
      <c r="H12" s="36">
        <v>3</v>
      </c>
      <c r="I12" s="37" t="s">
        <v>128</v>
      </c>
      <c r="J12" s="47" t="s">
        <v>69</v>
      </c>
      <c r="K12" s="37"/>
      <c r="L12" s="48">
        <v>161100</v>
      </c>
      <c r="M12" s="49">
        <f>36600*H12</f>
        <v>109800</v>
      </c>
      <c r="N12" s="49">
        <f>17100*H12</f>
        <v>51300</v>
      </c>
      <c r="O12" s="37" t="s">
        <v>194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72</v>
      </c>
      <c r="F14" s="36"/>
      <c r="G14" s="37"/>
      <c r="H14" s="36">
        <v>3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72</v>
      </c>
      <c r="F17" s="36"/>
      <c r="G17" s="37"/>
      <c r="H17" s="36">
        <v>3</v>
      </c>
      <c r="I17" s="36" t="s">
        <v>153</v>
      </c>
      <c r="J17" s="38" t="s">
        <v>95</v>
      </c>
      <c r="K17" s="37"/>
      <c r="L17" s="57">
        <f t="shared" ref="L17" si="0">100000*H17</f>
        <v>300000</v>
      </c>
      <c r="M17" s="37"/>
      <c r="N17" s="67">
        <f t="shared" ref="N17" si="1">+L17</f>
        <v>300000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72</v>
      </c>
      <c r="F19" s="36"/>
      <c r="G19" s="37"/>
      <c r="H19" s="36">
        <v>3</v>
      </c>
      <c r="I19" s="36" t="s">
        <v>154</v>
      </c>
      <c r="J19" s="38" t="s">
        <v>95</v>
      </c>
      <c r="K19" s="37"/>
      <c r="L19" s="57">
        <f t="shared" ref="L19" si="2">251500*H19</f>
        <v>754500</v>
      </c>
      <c r="M19" s="37"/>
      <c r="N19" s="67">
        <f t="shared" ref="N19" si="3">+L19</f>
        <v>754500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72</v>
      </c>
      <c r="F22" s="36"/>
      <c r="G22" s="37"/>
      <c r="H22" s="36">
        <v>3</v>
      </c>
      <c r="I22" s="36" t="s">
        <v>153</v>
      </c>
      <c r="J22" s="47" t="s">
        <v>100</v>
      </c>
      <c r="K22" s="37"/>
      <c r="L22" s="58">
        <f t="shared" ref="L22" si="4">202400*H22</f>
        <v>607200</v>
      </c>
      <c r="M22" s="49">
        <f t="shared" ref="M22" si="5">84800*H22</f>
        <v>254400</v>
      </c>
      <c r="N22" s="49">
        <f t="shared" ref="N22" si="6">117600*H22</f>
        <v>352800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72</v>
      </c>
      <c r="F24" s="36"/>
      <c r="G24" s="37"/>
      <c r="H24" s="36">
        <v>3</v>
      </c>
      <c r="I24" s="36" t="s">
        <v>129</v>
      </c>
      <c r="J24" s="37"/>
      <c r="K24" s="37"/>
      <c r="L24" s="57">
        <v>768500</v>
      </c>
      <c r="M24" s="37"/>
      <c r="N24" s="67">
        <f t="shared" ref="N24" si="7">+L24</f>
        <v>768500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72</v>
      </c>
      <c r="F26" s="36"/>
      <c r="G26" s="37"/>
      <c r="H26" s="36">
        <v>3</v>
      </c>
      <c r="I26" s="36"/>
      <c r="J26" s="38" t="s">
        <v>105</v>
      </c>
      <c r="K26" s="37"/>
      <c r="L26" s="58">
        <f t="shared" ref="L26" si="8">81800*H26</f>
        <v>245400</v>
      </c>
      <c r="M26" s="49">
        <f t="shared" ref="M26" si="9">31800*H26</f>
        <v>95400</v>
      </c>
      <c r="N26" s="49">
        <f t="shared" ref="N26" si="10">50000*H26</f>
        <v>150000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72</v>
      </c>
      <c r="F28" s="36"/>
      <c r="G28" s="37"/>
      <c r="H28" s="36">
        <v>3</v>
      </c>
      <c r="I28" s="36" t="s">
        <v>128</v>
      </c>
      <c r="J28" s="38" t="s">
        <v>111</v>
      </c>
      <c r="K28" s="37"/>
      <c r="L28" s="38">
        <v>67800</v>
      </c>
      <c r="M28" s="49">
        <f t="shared" ref="M28" si="11">21200*H28</f>
        <v>63600</v>
      </c>
      <c r="N28" s="49">
        <f t="shared" ref="N28" si="12">1400*H28</f>
        <v>4200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72</v>
      </c>
      <c r="F31" s="36"/>
      <c r="G31" s="37"/>
      <c r="H31" s="36">
        <v>3</v>
      </c>
      <c r="I31" s="36" t="s">
        <v>128</v>
      </c>
      <c r="J31" s="38" t="s">
        <v>117</v>
      </c>
      <c r="K31" s="37"/>
      <c r="L31" s="57">
        <v>151200</v>
      </c>
      <c r="M31" s="49">
        <f t="shared" ref="M31" si="13">46200*H31</f>
        <v>138600</v>
      </c>
      <c r="N31" s="49">
        <f t="shared" ref="N31" si="14">4200*H31</f>
        <v>12600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72</v>
      </c>
      <c r="F34" s="36"/>
      <c r="G34" s="37"/>
      <c r="H34" s="36">
        <v>3</v>
      </c>
      <c r="I34" s="36"/>
      <c r="J34" s="59">
        <f t="shared" ref="J34" si="15">+H34</f>
        <v>3</v>
      </c>
      <c r="K34" s="57"/>
      <c r="L34" s="57">
        <f t="shared" ref="L34:N34" si="16">150000*H34</f>
        <v>450000</v>
      </c>
      <c r="M34" s="37"/>
      <c r="N34" s="57">
        <f t="shared" si="16"/>
        <v>450000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72</v>
      </c>
      <c r="F36" s="43"/>
      <c r="G36" s="44"/>
      <c r="H36" s="43">
        <v>3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72</v>
      </c>
      <c r="F39" s="36"/>
      <c r="G39" s="37"/>
      <c r="H39" s="36"/>
      <c r="I39" s="36" t="s">
        <v>155</v>
      </c>
      <c r="J39" s="59">
        <v>3</v>
      </c>
      <c r="K39" s="37"/>
      <c r="L39" s="58">
        <f>9300*J39</f>
        <v>27900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10200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2</v>
      </c>
      <c r="K41" s="37" t="s">
        <v>175</v>
      </c>
      <c r="L41" s="39">
        <f>+SUM(L42:L42)</f>
        <v>4000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72</v>
      </c>
      <c r="F42" s="36"/>
      <c r="G42" s="37"/>
      <c r="H42" s="36"/>
      <c r="I42" s="36" t="s">
        <v>162</v>
      </c>
      <c r="J42" s="59">
        <v>2</v>
      </c>
      <c r="K42" s="37"/>
      <c r="L42" s="58">
        <f>2000*J42</f>
        <v>4000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1</v>
      </c>
      <c r="K43" s="37" t="s">
        <v>175</v>
      </c>
      <c r="L43" s="39">
        <f>+SUM(L44:L44)</f>
        <v>6200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72</v>
      </c>
      <c r="F44" s="36"/>
      <c r="G44" s="37"/>
      <c r="H44" s="36"/>
      <c r="I44" s="36" t="s">
        <v>162</v>
      </c>
      <c r="J44" s="59">
        <v>1</v>
      </c>
      <c r="K44" s="37"/>
      <c r="L44" s="58">
        <f>6200*J44</f>
        <v>6200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72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22" right="0.18" top="0.44" bottom="0.28000000000000003" header="0.3" footer="0.17"/>
  <pageSetup paperSize="9" scale="68" fitToWidth="2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B43" zoomScale="80" zoomScaleNormal="100" zoomScaleSheetLayoutView="80" workbookViewId="0">
      <selection activeCell="E51" sqref="E51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8" width="8.375" style="1" customWidth="1"/>
    <col min="19" max="19" width="9.12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73</v>
      </c>
      <c r="F8" s="36"/>
      <c r="G8" s="37"/>
      <c r="H8" s="36">
        <v>4</v>
      </c>
      <c r="I8" s="36" t="s">
        <v>162</v>
      </c>
      <c r="J8" s="38" t="s">
        <v>74</v>
      </c>
      <c r="K8" s="37"/>
      <c r="L8" s="39">
        <v>172800</v>
      </c>
      <c r="M8" s="37">
        <f>39000*H8</f>
        <v>156000</v>
      </c>
      <c r="N8" s="37">
        <f>4200*H8</f>
        <v>16800</v>
      </c>
      <c r="O8" s="37" t="s">
        <v>183</v>
      </c>
      <c r="P8" s="37"/>
      <c r="Q8" s="37" t="s">
        <v>181</v>
      </c>
      <c r="R8" s="37"/>
      <c r="S8" s="37"/>
      <c r="T8" s="37" t="s">
        <v>191</v>
      </c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73</v>
      </c>
      <c r="F10" s="36"/>
      <c r="G10" s="37"/>
      <c r="H10" s="36">
        <v>4</v>
      </c>
      <c r="I10" s="37" t="s">
        <v>162</v>
      </c>
      <c r="J10" s="47" t="s">
        <v>90</v>
      </c>
      <c r="K10" s="37"/>
      <c r="L10" s="48">
        <v>434400</v>
      </c>
      <c r="M10" s="49">
        <f>84000*H10</f>
        <v>336000</v>
      </c>
      <c r="N10" s="49">
        <f>24600*H10</f>
        <v>98400</v>
      </c>
      <c r="O10" s="37" t="s">
        <v>184</v>
      </c>
      <c r="P10" s="37"/>
      <c r="Q10" s="37" t="s">
        <v>181</v>
      </c>
      <c r="R10" s="37"/>
      <c r="S10" s="37"/>
      <c r="T10" s="37" t="s">
        <v>126</v>
      </c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73</v>
      </c>
      <c r="F12" s="36"/>
      <c r="G12" s="37"/>
      <c r="H12" s="36">
        <v>4</v>
      </c>
      <c r="I12" s="37" t="s">
        <v>128</v>
      </c>
      <c r="J12" s="47" t="s">
        <v>74</v>
      </c>
      <c r="K12" s="37"/>
      <c r="L12" s="48">
        <v>214800</v>
      </c>
      <c r="M12" s="49">
        <f>36600*H12</f>
        <v>146400</v>
      </c>
      <c r="N12" s="49">
        <f>17100*H12</f>
        <v>68400</v>
      </c>
      <c r="O12" s="37" t="s">
        <v>185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73</v>
      </c>
      <c r="F14" s="36"/>
      <c r="G14" s="37"/>
      <c r="H14" s="36">
        <v>4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73</v>
      </c>
      <c r="F17" s="36"/>
      <c r="G17" s="37"/>
      <c r="H17" s="36">
        <v>4</v>
      </c>
      <c r="I17" s="36" t="s">
        <v>153</v>
      </c>
      <c r="J17" s="38" t="s">
        <v>96</v>
      </c>
      <c r="K17" s="37"/>
      <c r="L17" s="57">
        <f t="shared" ref="L17" si="0">100000*H17</f>
        <v>400000</v>
      </c>
      <c r="M17" s="37"/>
      <c r="N17" s="67">
        <f t="shared" ref="N17" si="1">+L17</f>
        <v>400000</v>
      </c>
      <c r="O17" s="37" t="s">
        <v>186</v>
      </c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73</v>
      </c>
      <c r="F19" s="36"/>
      <c r="G19" s="37"/>
      <c r="H19" s="36">
        <v>4</v>
      </c>
      <c r="I19" s="36" t="s">
        <v>154</v>
      </c>
      <c r="J19" s="38" t="s">
        <v>96</v>
      </c>
      <c r="K19" s="37"/>
      <c r="L19" s="57">
        <f t="shared" ref="L19" si="2">251500*H19</f>
        <v>1006000</v>
      </c>
      <c r="M19" s="37"/>
      <c r="N19" s="67">
        <f t="shared" ref="N19" si="3">+L19</f>
        <v>1006000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73</v>
      </c>
      <c r="F22" s="36"/>
      <c r="G22" s="37"/>
      <c r="H22" s="36">
        <v>4</v>
      </c>
      <c r="I22" s="36"/>
      <c r="J22" s="47" t="s">
        <v>101</v>
      </c>
      <c r="K22" s="37"/>
      <c r="L22" s="58">
        <f t="shared" ref="L22" si="4">202400*H22</f>
        <v>809600</v>
      </c>
      <c r="M22" s="49">
        <f t="shared" ref="M22" si="5">84800*H22</f>
        <v>339200</v>
      </c>
      <c r="N22" s="49">
        <f t="shared" ref="N22" si="6">117600*H22</f>
        <v>470400</v>
      </c>
      <c r="O22" s="37" t="s">
        <v>187</v>
      </c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73</v>
      </c>
      <c r="F24" s="36"/>
      <c r="G24" s="37"/>
      <c r="H24" s="36">
        <v>4</v>
      </c>
      <c r="I24" s="36" t="s">
        <v>129</v>
      </c>
      <c r="J24" s="37"/>
      <c r="K24" s="37"/>
      <c r="L24" s="57">
        <v>847800</v>
      </c>
      <c r="M24" s="37"/>
      <c r="N24" s="67">
        <f t="shared" ref="N24" si="7">+L24</f>
        <v>847800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73</v>
      </c>
      <c r="F26" s="36"/>
      <c r="G26" s="37"/>
      <c r="H26" s="36">
        <v>4</v>
      </c>
      <c r="I26" s="36" t="s">
        <v>128</v>
      </c>
      <c r="J26" s="38" t="s">
        <v>106</v>
      </c>
      <c r="K26" s="37"/>
      <c r="L26" s="58">
        <f t="shared" ref="L26" si="8">81800*H26</f>
        <v>327200</v>
      </c>
      <c r="M26" s="49">
        <f t="shared" ref="M26" si="9">31800*H26</f>
        <v>127200</v>
      </c>
      <c r="N26" s="49">
        <f t="shared" ref="N26" si="10">50000*H26</f>
        <v>200000</v>
      </c>
      <c r="O26" s="37" t="s">
        <v>188</v>
      </c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73</v>
      </c>
      <c r="F28" s="36"/>
      <c r="G28" s="37"/>
      <c r="H28" s="36">
        <v>4</v>
      </c>
      <c r="I28" s="36" t="s">
        <v>128</v>
      </c>
      <c r="J28" s="38" t="s">
        <v>112</v>
      </c>
      <c r="K28" s="37"/>
      <c r="L28" s="38">
        <v>90400</v>
      </c>
      <c r="M28" s="49">
        <f t="shared" ref="M28" si="11">21200*H28</f>
        <v>84800</v>
      </c>
      <c r="N28" s="49">
        <f t="shared" ref="N28" si="12">1400*H28</f>
        <v>5600</v>
      </c>
      <c r="O28" s="37" t="s">
        <v>189</v>
      </c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73</v>
      </c>
      <c r="F31" s="36"/>
      <c r="G31" s="37"/>
      <c r="H31" s="36">
        <v>4</v>
      </c>
      <c r="I31" s="36"/>
      <c r="J31" s="38" t="s">
        <v>118</v>
      </c>
      <c r="K31" s="37"/>
      <c r="L31" s="57">
        <v>201600</v>
      </c>
      <c r="M31" s="49">
        <f t="shared" ref="M31" si="13">46200*H31</f>
        <v>184800</v>
      </c>
      <c r="N31" s="49">
        <f t="shared" ref="N31" si="14">4200*H31</f>
        <v>16800</v>
      </c>
      <c r="O31" s="37" t="s">
        <v>190</v>
      </c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73</v>
      </c>
      <c r="F34" s="36"/>
      <c r="G34" s="37"/>
      <c r="H34" s="36">
        <v>4</v>
      </c>
      <c r="I34" s="36"/>
      <c r="J34" s="59">
        <f t="shared" ref="J34" si="15">+H34</f>
        <v>4</v>
      </c>
      <c r="K34" s="57"/>
      <c r="L34" s="57">
        <f t="shared" ref="L34:N34" si="16">150000*H34</f>
        <v>600000</v>
      </c>
      <c r="M34" s="37"/>
      <c r="N34" s="57">
        <f t="shared" si="16"/>
        <v>600000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73</v>
      </c>
      <c r="F36" s="43"/>
      <c r="G36" s="44"/>
      <c r="H36" s="43">
        <v>4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73</v>
      </c>
      <c r="F39" s="36"/>
      <c r="G39" s="37"/>
      <c r="H39" s="36"/>
      <c r="I39" s="36" t="s">
        <v>155</v>
      </c>
      <c r="J39" s="59">
        <v>4</v>
      </c>
      <c r="K39" s="37"/>
      <c r="L39" s="58">
        <f t="shared" ref="L39" si="17">9300*J39</f>
        <v>37200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12200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3</v>
      </c>
      <c r="K41" s="37" t="s">
        <v>175</v>
      </c>
      <c r="L41" s="39">
        <f>+SUM(L42:L42)</f>
        <v>6000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73</v>
      </c>
      <c r="F42" s="36"/>
      <c r="G42" s="37"/>
      <c r="H42" s="36"/>
      <c r="I42" s="36" t="s">
        <v>162</v>
      </c>
      <c r="J42" s="59">
        <v>3</v>
      </c>
      <c r="K42" s="37"/>
      <c r="L42" s="58">
        <f t="shared" ref="L42" si="18">2000*J42</f>
        <v>6000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1</v>
      </c>
      <c r="K43" s="37" t="s">
        <v>175</v>
      </c>
      <c r="L43" s="39">
        <f>+SUM(L44:L44)</f>
        <v>6200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73</v>
      </c>
      <c r="F44" s="36"/>
      <c r="G44" s="37"/>
      <c r="H44" s="36"/>
      <c r="I44" s="36" t="s">
        <v>162</v>
      </c>
      <c r="J44" s="59">
        <v>1</v>
      </c>
      <c r="K44" s="37"/>
      <c r="L44" s="58">
        <f t="shared" ref="L44" si="19">6200*J44</f>
        <v>6200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73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27559055118110237" right="0.15748031496062992" top="0.35433070866141736" bottom="0.35433070866141736" header="0.23622047244094491" footer="0.23622047244094491"/>
  <pageSetup paperSize="9" scale="68" fitToWidth="2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zoomScale="90" zoomScaleNormal="100" zoomScaleSheetLayoutView="90" workbookViewId="0">
      <pane xSplit="7" ySplit="5" topLeftCell="H42" activePane="bottomRight" state="frozen"/>
      <selection pane="topRight" activeCell="H1" sqref="H1"/>
      <selection pane="bottomLeft" activeCell="A6" sqref="A6"/>
      <selection pane="bottomRight" activeCell="K49" sqref="K49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8" width="8.375" style="1" customWidth="1"/>
    <col min="19" max="19" width="9.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75</v>
      </c>
      <c r="F8" s="36"/>
      <c r="G8" s="37"/>
      <c r="H8" s="36">
        <v>4</v>
      </c>
      <c r="I8" s="36" t="s">
        <v>128</v>
      </c>
      <c r="J8" s="38" t="s">
        <v>74</v>
      </c>
      <c r="K8" s="37"/>
      <c r="L8" s="39">
        <v>172800</v>
      </c>
      <c r="M8" s="37">
        <f>39000*H8</f>
        <v>156000</v>
      </c>
      <c r="N8" s="37">
        <f>4200*H8</f>
        <v>16800</v>
      </c>
      <c r="O8" s="37" t="s">
        <v>166</v>
      </c>
      <c r="P8" s="37" t="s">
        <v>168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75</v>
      </c>
      <c r="F10" s="36"/>
      <c r="G10" s="37"/>
      <c r="H10" s="36">
        <v>4</v>
      </c>
      <c r="I10" s="37" t="s">
        <v>128</v>
      </c>
      <c r="J10" s="47" t="s">
        <v>90</v>
      </c>
      <c r="K10" s="37"/>
      <c r="L10" s="48">
        <v>434400</v>
      </c>
      <c r="M10" s="49">
        <f>84000*H10</f>
        <v>336000</v>
      </c>
      <c r="N10" s="49">
        <f>24600*H10</f>
        <v>98400</v>
      </c>
      <c r="O10" s="37" t="s">
        <v>167</v>
      </c>
      <c r="P10" s="37" t="s">
        <v>169</v>
      </c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75</v>
      </c>
      <c r="F12" s="36"/>
      <c r="G12" s="37"/>
      <c r="H12" s="36">
        <v>4</v>
      </c>
      <c r="I12" s="37" t="s">
        <v>128</v>
      </c>
      <c r="J12" s="47" t="s">
        <v>74</v>
      </c>
      <c r="K12" s="37"/>
      <c r="L12" s="48">
        <v>214800</v>
      </c>
      <c r="M12" s="49">
        <f>36600*H12</f>
        <v>146400</v>
      </c>
      <c r="N12" s="49">
        <f>17100*H12</f>
        <v>68400</v>
      </c>
      <c r="O12" s="37" t="s">
        <v>170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75</v>
      </c>
      <c r="F14" s="36"/>
      <c r="G14" s="37"/>
      <c r="H14" s="36">
        <v>4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75</v>
      </c>
      <c r="F17" s="36"/>
      <c r="G17" s="37"/>
      <c r="H17" s="36">
        <v>4</v>
      </c>
      <c r="I17" s="36"/>
      <c r="J17" s="38" t="s">
        <v>96</v>
      </c>
      <c r="K17" s="37"/>
      <c r="L17" s="57">
        <f t="shared" ref="L17" si="0">100000*H17</f>
        <v>400000</v>
      </c>
      <c r="M17" s="37"/>
      <c r="N17" s="67">
        <f t="shared" ref="N17" si="1">+L17</f>
        <v>400000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75</v>
      </c>
      <c r="F19" s="36"/>
      <c r="G19" s="37"/>
      <c r="H19" s="36">
        <v>4</v>
      </c>
      <c r="I19" s="36"/>
      <c r="J19" s="38" t="s">
        <v>96</v>
      </c>
      <c r="K19" s="37"/>
      <c r="L19" s="57">
        <f t="shared" ref="L19" si="2">251500*H19</f>
        <v>1006000</v>
      </c>
      <c r="M19" s="37"/>
      <c r="N19" s="67">
        <f t="shared" ref="N19" si="3">+L19</f>
        <v>1006000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75</v>
      </c>
      <c r="F22" s="36"/>
      <c r="G22" s="37"/>
      <c r="H22" s="36">
        <v>4</v>
      </c>
      <c r="I22" s="36"/>
      <c r="J22" s="47" t="s">
        <v>101</v>
      </c>
      <c r="K22" s="37"/>
      <c r="L22" s="58">
        <f t="shared" ref="L22" si="4">202400*H22</f>
        <v>809600</v>
      </c>
      <c r="M22" s="49">
        <f t="shared" ref="M22" si="5">84800*H22</f>
        <v>339200</v>
      </c>
      <c r="N22" s="49">
        <f t="shared" ref="N22" si="6">117600*H22</f>
        <v>470400</v>
      </c>
      <c r="O22" s="37" t="s">
        <v>171</v>
      </c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75</v>
      </c>
      <c r="F24" s="36"/>
      <c r="G24" s="37"/>
      <c r="H24" s="36">
        <v>4</v>
      </c>
      <c r="I24" s="36" t="s">
        <v>129</v>
      </c>
      <c r="J24" s="37"/>
      <c r="K24" s="37"/>
      <c r="L24" s="57">
        <v>1032000</v>
      </c>
      <c r="M24" s="37"/>
      <c r="N24" s="67">
        <f t="shared" ref="N24" si="7">+L24</f>
        <v>1032000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75</v>
      </c>
      <c r="F26" s="36"/>
      <c r="G26" s="37"/>
      <c r="H26" s="36">
        <v>4</v>
      </c>
      <c r="I26" s="36"/>
      <c r="J26" s="38" t="s">
        <v>106</v>
      </c>
      <c r="K26" s="37"/>
      <c r="L26" s="58">
        <f t="shared" ref="L26" si="8">81800*H26</f>
        <v>327200</v>
      </c>
      <c r="M26" s="49">
        <f t="shared" ref="M26" si="9">31800*H26</f>
        <v>127200</v>
      </c>
      <c r="N26" s="49">
        <f t="shared" ref="N26" si="10">50000*H26</f>
        <v>200000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75</v>
      </c>
      <c r="F28" s="36"/>
      <c r="G28" s="37"/>
      <c r="H28" s="36">
        <v>4</v>
      </c>
      <c r="I28" s="36" t="s">
        <v>128</v>
      </c>
      <c r="J28" s="38" t="s">
        <v>112</v>
      </c>
      <c r="K28" s="37"/>
      <c r="L28" s="38">
        <v>90400</v>
      </c>
      <c r="M28" s="49">
        <f t="shared" ref="M28" si="11">21200*H28</f>
        <v>84800</v>
      </c>
      <c r="N28" s="49">
        <f t="shared" ref="N28" si="12">1400*H28</f>
        <v>5600</v>
      </c>
      <c r="O28" s="37" t="s">
        <v>172</v>
      </c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75</v>
      </c>
      <c r="F31" s="36"/>
      <c r="G31" s="37"/>
      <c r="H31" s="36">
        <v>4</v>
      </c>
      <c r="I31" s="36" t="s">
        <v>128</v>
      </c>
      <c r="J31" s="38" t="s">
        <v>118</v>
      </c>
      <c r="K31" s="37"/>
      <c r="L31" s="57">
        <v>201600</v>
      </c>
      <c r="M31" s="49">
        <f t="shared" ref="M31" si="13">46200*H31</f>
        <v>184800</v>
      </c>
      <c r="N31" s="49">
        <f t="shared" ref="N31" si="14">4200*H31</f>
        <v>16800</v>
      </c>
      <c r="O31" s="37" t="s">
        <v>173</v>
      </c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75</v>
      </c>
      <c r="F34" s="36"/>
      <c r="G34" s="37"/>
      <c r="H34" s="36">
        <v>4</v>
      </c>
      <c r="I34" s="36"/>
      <c r="J34" s="59">
        <f t="shared" ref="J34" si="15">+H34</f>
        <v>4</v>
      </c>
      <c r="K34" s="57"/>
      <c r="L34" s="57">
        <f t="shared" ref="L34:N34" si="16">150000*H34</f>
        <v>600000</v>
      </c>
      <c r="M34" s="37"/>
      <c r="N34" s="57">
        <f t="shared" si="16"/>
        <v>600000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75</v>
      </c>
      <c r="F36" s="43"/>
      <c r="G36" s="44"/>
      <c r="H36" s="43">
        <v>4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75</v>
      </c>
      <c r="F39" s="36"/>
      <c r="G39" s="37"/>
      <c r="H39" s="36"/>
      <c r="I39" s="36" t="s">
        <v>155</v>
      </c>
      <c r="J39" s="59">
        <v>4</v>
      </c>
      <c r="K39" s="37"/>
      <c r="L39" s="58">
        <f t="shared" ref="L39" si="17">9300*J39</f>
        <v>37200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20600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1</v>
      </c>
      <c r="K41" s="37" t="s">
        <v>175</v>
      </c>
      <c r="L41" s="39">
        <f>+SUM(L42:L42)</f>
        <v>2000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75</v>
      </c>
      <c r="F42" s="36"/>
      <c r="G42" s="37"/>
      <c r="H42" s="36"/>
      <c r="I42" s="36" t="s">
        <v>162</v>
      </c>
      <c r="J42" s="59">
        <v>1</v>
      </c>
      <c r="K42" s="37"/>
      <c r="L42" s="58">
        <f t="shared" ref="L42" si="18">2000*J42</f>
        <v>2000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3</v>
      </c>
      <c r="K43" s="37" t="s">
        <v>175</v>
      </c>
      <c r="L43" s="39">
        <f>+SUM(L44:L44)</f>
        <v>18600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75</v>
      </c>
      <c r="F44" s="36"/>
      <c r="G44" s="37"/>
      <c r="H44" s="36"/>
      <c r="I44" s="36" t="s">
        <v>162</v>
      </c>
      <c r="J44" s="59">
        <v>3</v>
      </c>
      <c r="K44" s="37"/>
      <c r="L44" s="58">
        <f t="shared" ref="L44" si="19">6200*J44</f>
        <v>18600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75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26" right="0.12" top="0.4" bottom="0.28000000000000003" header="0.3" footer="0.18"/>
  <pageSetup paperSize="9" scale="68" fitToWidth="2" fitToHeight="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39" zoomScale="80" zoomScaleNormal="100" zoomScaleSheetLayoutView="80" workbookViewId="0">
      <selection activeCell="A47" sqref="A47:XFD55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76</v>
      </c>
      <c r="F8" s="36"/>
      <c r="G8" s="37"/>
      <c r="H8" s="36">
        <v>5</v>
      </c>
      <c r="I8" s="36" t="s">
        <v>162</v>
      </c>
      <c r="J8" s="38" t="s">
        <v>63</v>
      </c>
      <c r="K8" s="37"/>
      <c r="L8" s="39">
        <v>216000</v>
      </c>
      <c r="M8" s="37">
        <f>39000*H8</f>
        <v>195000</v>
      </c>
      <c r="N8" s="37">
        <f>4200*H8</f>
        <v>21000</v>
      </c>
      <c r="O8" s="37" t="s">
        <v>163</v>
      </c>
      <c r="P8" s="37" t="s">
        <v>141</v>
      </c>
      <c r="Q8" s="37" t="s">
        <v>128</v>
      </c>
      <c r="R8" s="37"/>
      <c r="S8" s="37"/>
      <c r="T8" s="37" t="s">
        <v>129</v>
      </c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76</v>
      </c>
      <c r="F10" s="36"/>
      <c r="G10" s="37"/>
      <c r="H10" s="36">
        <v>5</v>
      </c>
      <c r="I10" s="37" t="s">
        <v>162</v>
      </c>
      <c r="J10" s="47" t="s">
        <v>86</v>
      </c>
      <c r="K10" s="37"/>
      <c r="L10" s="48">
        <v>543000</v>
      </c>
      <c r="M10" s="49">
        <f>84000*H10</f>
        <v>420000</v>
      </c>
      <c r="N10" s="49">
        <f>24600*H10</f>
        <v>123000</v>
      </c>
      <c r="O10" s="37" t="s">
        <v>164</v>
      </c>
      <c r="P10" s="37" t="s">
        <v>165</v>
      </c>
      <c r="Q10" s="37" t="s">
        <v>128</v>
      </c>
      <c r="R10" s="37"/>
      <c r="S10" s="37"/>
      <c r="T10" s="37" t="s">
        <v>129</v>
      </c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76</v>
      </c>
      <c r="F12" s="36"/>
      <c r="G12" s="37"/>
      <c r="H12" s="36">
        <v>5</v>
      </c>
      <c r="I12" s="37" t="s">
        <v>128</v>
      </c>
      <c r="J12" s="47" t="s">
        <v>63</v>
      </c>
      <c r="K12" s="37"/>
      <c r="L12" s="48">
        <v>268500</v>
      </c>
      <c r="M12" s="49">
        <f>36600*H12</f>
        <v>183000</v>
      </c>
      <c r="N12" s="49">
        <f>17100*H12</f>
        <v>85500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76</v>
      </c>
      <c r="F14" s="36"/>
      <c r="G14" s="37"/>
      <c r="H14" s="36">
        <v>5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76</v>
      </c>
      <c r="F17" s="36"/>
      <c r="G17" s="37"/>
      <c r="H17" s="36">
        <v>5</v>
      </c>
      <c r="I17" s="36"/>
      <c r="J17" s="38" t="s">
        <v>92</v>
      </c>
      <c r="K17" s="37"/>
      <c r="L17" s="57">
        <f t="shared" ref="L17" si="0">100000*H17</f>
        <v>500000</v>
      </c>
      <c r="M17" s="37"/>
      <c r="N17" s="67">
        <f t="shared" ref="N17" si="1">+L17</f>
        <v>500000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76</v>
      </c>
      <c r="F19" s="36"/>
      <c r="G19" s="37"/>
      <c r="H19" s="36">
        <v>5</v>
      </c>
      <c r="I19" s="36"/>
      <c r="J19" s="38" t="s">
        <v>92</v>
      </c>
      <c r="K19" s="37"/>
      <c r="L19" s="57">
        <f t="shared" ref="L19" si="2">251500*H19</f>
        <v>1257500</v>
      </c>
      <c r="M19" s="37"/>
      <c r="N19" s="67">
        <f t="shared" ref="N19" si="3">+L19</f>
        <v>1257500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76</v>
      </c>
      <c r="F22" s="36"/>
      <c r="G22" s="37"/>
      <c r="H22" s="36">
        <v>5</v>
      </c>
      <c r="I22" s="36"/>
      <c r="J22" s="47" t="s">
        <v>97</v>
      </c>
      <c r="K22" s="37"/>
      <c r="L22" s="58">
        <f t="shared" ref="L22" si="4">202400*H22</f>
        <v>1012000</v>
      </c>
      <c r="M22" s="49">
        <f t="shared" ref="M22" si="5">84800*H22</f>
        <v>424000</v>
      </c>
      <c r="N22" s="49">
        <f t="shared" ref="N22" si="6">117600*H22</f>
        <v>588000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76</v>
      </c>
      <c r="F24" s="36"/>
      <c r="G24" s="37"/>
      <c r="H24" s="36">
        <v>5</v>
      </c>
      <c r="I24" s="36" t="s">
        <v>129</v>
      </c>
      <c r="J24" s="37"/>
      <c r="K24" s="37"/>
      <c r="L24" s="57">
        <v>480500</v>
      </c>
      <c r="M24" s="37"/>
      <c r="N24" s="67">
        <f t="shared" ref="N24" si="7">+L24</f>
        <v>480500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76</v>
      </c>
      <c r="F26" s="36"/>
      <c r="G26" s="37"/>
      <c r="H26" s="36">
        <v>5</v>
      </c>
      <c r="I26" s="36"/>
      <c r="J26" s="38" t="s">
        <v>102</v>
      </c>
      <c r="K26" s="37"/>
      <c r="L26" s="58">
        <f t="shared" ref="L26" si="8">81800*H26</f>
        <v>409000</v>
      </c>
      <c r="M26" s="49">
        <f t="shared" ref="M26" si="9">31800*H26</f>
        <v>159000</v>
      </c>
      <c r="N26" s="49">
        <f t="shared" ref="N26" si="10">50000*H26</f>
        <v>250000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76</v>
      </c>
      <c r="F28" s="36"/>
      <c r="G28" s="37"/>
      <c r="H28" s="36">
        <v>5</v>
      </c>
      <c r="I28" s="36" t="s">
        <v>128</v>
      </c>
      <c r="J28" s="38" t="s">
        <v>108</v>
      </c>
      <c r="K28" s="37"/>
      <c r="L28" s="38">
        <v>113000</v>
      </c>
      <c r="M28" s="49">
        <f t="shared" ref="M28" si="11">21200*H28</f>
        <v>106000</v>
      </c>
      <c r="N28" s="49">
        <f t="shared" ref="N28" si="12">1400*H28</f>
        <v>7000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76</v>
      </c>
      <c r="F31" s="36"/>
      <c r="G31" s="37"/>
      <c r="H31" s="36">
        <v>5</v>
      </c>
      <c r="I31" s="36" t="s">
        <v>128</v>
      </c>
      <c r="J31" s="38" t="s">
        <v>114</v>
      </c>
      <c r="K31" s="37"/>
      <c r="L31" s="57">
        <v>252000</v>
      </c>
      <c r="M31" s="49">
        <f t="shared" ref="M31" si="13">46200*H31</f>
        <v>231000</v>
      </c>
      <c r="N31" s="49">
        <f t="shared" ref="N31" si="14">4200*H31</f>
        <v>21000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76</v>
      </c>
      <c r="F34" s="36"/>
      <c r="G34" s="37"/>
      <c r="H34" s="36">
        <v>5</v>
      </c>
      <c r="I34" s="36"/>
      <c r="J34" s="59">
        <f t="shared" ref="J34" si="15">+H34</f>
        <v>5</v>
      </c>
      <c r="K34" s="57"/>
      <c r="L34" s="57">
        <f t="shared" ref="L34:N34" si="16">150000*H34</f>
        <v>750000</v>
      </c>
      <c r="M34" s="37"/>
      <c r="N34" s="57">
        <f t="shared" si="16"/>
        <v>750000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76</v>
      </c>
      <c r="F36" s="43"/>
      <c r="G36" s="44"/>
      <c r="H36" s="43">
        <v>5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76</v>
      </c>
      <c r="F39" s="36"/>
      <c r="G39" s="37"/>
      <c r="H39" s="36"/>
      <c r="I39" s="36" t="s">
        <v>155</v>
      </c>
      <c r="J39" s="59">
        <v>5</v>
      </c>
      <c r="K39" s="37"/>
      <c r="L39" s="58">
        <f t="shared" ref="L39" si="17">9300*J39</f>
        <v>46500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22600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2</v>
      </c>
      <c r="K41" s="37" t="s">
        <v>175</v>
      </c>
      <c r="L41" s="39">
        <f>+SUM(L42:L42)</f>
        <v>4000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76</v>
      </c>
      <c r="F42" s="36"/>
      <c r="G42" s="37"/>
      <c r="H42" s="36"/>
      <c r="I42" s="36" t="s">
        <v>162</v>
      </c>
      <c r="J42" s="59">
        <v>2</v>
      </c>
      <c r="K42" s="37"/>
      <c r="L42" s="58">
        <f t="shared" ref="L42" si="18">2000*J42</f>
        <v>4000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3</v>
      </c>
      <c r="K43" s="37" t="s">
        <v>175</v>
      </c>
      <c r="L43" s="39">
        <f>+SUM(L44:L44)</f>
        <v>18600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76</v>
      </c>
      <c r="F44" s="36"/>
      <c r="G44" s="37"/>
      <c r="H44" s="36"/>
      <c r="I44" s="36" t="s">
        <v>162</v>
      </c>
      <c r="J44" s="59">
        <v>3</v>
      </c>
      <c r="K44" s="37"/>
      <c r="L44" s="58">
        <f t="shared" ref="L44" si="19">6200*J44</f>
        <v>18600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76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25" right="0.15" top="0.37" bottom="0.26" header="0.3" footer="0.15"/>
  <pageSetup paperSize="9" scale="68" fitToWidth="2" fitToHeight="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41" zoomScaleNormal="100" zoomScaleSheetLayoutView="100" workbookViewId="0">
      <selection activeCell="E49" sqref="E49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6" width="10.875" style="1" customWidth="1"/>
    <col min="17" max="17" width="10.875" style="30" customWidth="1"/>
    <col min="18" max="19" width="8.375" style="30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69" t="s">
        <v>50</v>
      </c>
      <c r="R3" s="161" t="s">
        <v>45</v>
      </c>
      <c r="S3" s="169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69"/>
      <c r="R4" s="161"/>
      <c r="S4" s="169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70"/>
      <c r="R5" s="162"/>
      <c r="S5" s="170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110"/>
      <c r="S6" s="10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10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77</v>
      </c>
      <c r="F8" s="36"/>
      <c r="G8" s="37"/>
      <c r="H8" s="36">
        <v>3</v>
      </c>
      <c r="I8" s="106" t="s">
        <v>128</v>
      </c>
      <c r="J8" s="38" t="s">
        <v>69</v>
      </c>
      <c r="K8" s="37"/>
      <c r="L8" s="39">
        <v>129600</v>
      </c>
      <c r="M8" s="37">
        <f>39000*H8</f>
        <v>117000</v>
      </c>
      <c r="N8" s="37">
        <f>4200*H8</f>
        <v>12600</v>
      </c>
      <c r="O8" s="37" t="s">
        <v>148</v>
      </c>
      <c r="P8" s="37" t="s">
        <v>149</v>
      </c>
      <c r="Q8" s="107" t="s">
        <v>128</v>
      </c>
      <c r="R8" s="107" t="s">
        <v>150</v>
      </c>
      <c r="S8" s="107"/>
      <c r="T8" s="37"/>
      <c r="U8" s="37"/>
      <c r="V8" s="37" t="s">
        <v>146</v>
      </c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105"/>
      <c r="J9" s="45"/>
      <c r="K9" s="46"/>
      <c r="L9" s="26"/>
      <c r="M9" s="26"/>
      <c r="N9" s="26"/>
      <c r="O9" s="26"/>
      <c r="P9" s="26"/>
      <c r="Q9" s="26"/>
      <c r="R9" s="26"/>
      <c r="S9" s="105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77</v>
      </c>
      <c r="F10" s="36"/>
      <c r="G10" s="37"/>
      <c r="H10" s="36">
        <v>3</v>
      </c>
      <c r="I10" s="107" t="s">
        <v>128</v>
      </c>
      <c r="J10" s="47" t="s">
        <v>89</v>
      </c>
      <c r="K10" s="37"/>
      <c r="L10" s="48">
        <v>325800</v>
      </c>
      <c r="M10" s="49">
        <f>84000*H10</f>
        <v>252000</v>
      </c>
      <c r="N10" s="49">
        <f>24600*H10</f>
        <v>73800</v>
      </c>
      <c r="O10" s="37" t="s">
        <v>151</v>
      </c>
      <c r="P10" s="37" t="s">
        <v>152</v>
      </c>
      <c r="Q10" s="107" t="s">
        <v>128</v>
      </c>
      <c r="R10" s="107" t="s">
        <v>150</v>
      </c>
      <c r="S10" s="107"/>
      <c r="T10" s="37"/>
      <c r="U10" s="37"/>
      <c r="V10" s="37" t="s">
        <v>146</v>
      </c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105"/>
      <c r="J11" s="64"/>
      <c r="K11" s="46"/>
      <c r="L11" s="65"/>
      <c r="M11" s="65"/>
      <c r="N11" s="65"/>
      <c r="O11" s="26"/>
      <c r="P11" s="26"/>
      <c r="Q11" s="26"/>
      <c r="R11" s="26"/>
      <c r="S11" s="105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77</v>
      </c>
      <c r="F12" s="36"/>
      <c r="G12" s="37"/>
      <c r="H12" s="36">
        <v>3</v>
      </c>
      <c r="I12" s="107" t="s">
        <v>128</v>
      </c>
      <c r="J12" s="47" t="s">
        <v>69</v>
      </c>
      <c r="K12" s="37"/>
      <c r="L12" s="48">
        <v>161100</v>
      </c>
      <c r="M12" s="49">
        <f>36600*H12</f>
        <v>109800</v>
      </c>
      <c r="N12" s="49">
        <f>17100*H12</f>
        <v>51300</v>
      </c>
      <c r="O12" s="37" t="s">
        <v>134</v>
      </c>
      <c r="P12" s="37" t="s">
        <v>157</v>
      </c>
      <c r="Q12" s="107" t="s">
        <v>128</v>
      </c>
      <c r="R12" s="107">
        <v>0</v>
      </c>
      <c r="S12" s="107"/>
      <c r="T12" s="37"/>
      <c r="U12" s="37"/>
      <c r="V12" s="37" t="s">
        <v>146</v>
      </c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105"/>
      <c r="J13" s="45"/>
      <c r="K13" s="46"/>
      <c r="L13" s="65"/>
      <c r="M13" s="65"/>
      <c r="N13" s="2"/>
      <c r="O13" s="26"/>
      <c r="P13" s="26"/>
      <c r="Q13" s="26" t="s">
        <v>156</v>
      </c>
      <c r="R13" s="105"/>
      <c r="S13" s="105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77</v>
      </c>
      <c r="F14" s="36"/>
      <c r="G14" s="37"/>
      <c r="H14" s="36">
        <v>3</v>
      </c>
      <c r="I14" s="10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 t="s">
        <v>159</v>
      </c>
      <c r="P14" s="37" t="s">
        <v>158</v>
      </c>
      <c r="Q14" s="107" t="s">
        <v>147</v>
      </c>
      <c r="R14" s="107"/>
      <c r="S14" s="10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105"/>
      <c r="S15" s="105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105"/>
      <c r="J16" s="25"/>
      <c r="K16" s="66"/>
      <c r="L16" s="65"/>
      <c r="M16" s="25"/>
      <c r="N16" s="65"/>
      <c r="O16" s="26"/>
      <c r="P16" s="26"/>
      <c r="Q16" s="26"/>
      <c r="R16" s="105"/>
      <c r="S16" s="105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77</v>
      </c>
      <c r="F17" s="36"/>
      <c r="G17" s="37"/>
      <c r="H17" s="36">
        <v>3</v>
      </c>
      <c r="I17" s="106" t="s">
        <v>153</v>
      </c>
      <c r="J17" s="38" t="s">
        <v>95</v>
      </c>
      <c r="K17" s="37"/>
      <c r="L17" s="57">
        <f t="shared" ref="L17" si="0">100000*H17</f>
        <v>300000</v>
      </c>
      <c r="M17" s="37"/>
      <c r="N17" s="67">
        <f t="shared" ref="N17" si="1">+L17</f>
        <v>300000</v>
      </c>
      <c r="O17" s="37"/>
      <c r="P17" s="37"/>
      <c r="Q17" s="107"/>
      <c r="R17" s="107"/>
      <c r="S17" s="10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105"/>
      <c r="J18" s="25"/>
      <c r="K18" s="66"/>
      <c r="L18" s="65"/>
      <c r="M18" s="25"/>
      <c r="N18" s="65"/>
      <c r="O18" s="26"/>
      <c r="P18" s="26"/>
      <c r="Q18" s="26"/>
      <c r="R18" s="105"/>
      <c r="S18" s="105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77</v>
      </c>
      <c r="F19" s="36"/>
      <c r="G19" s="37"/>
      <c r="H19" s="36">
        <v>3</v>
      </c>
      <c r="I19" s="106" t="s">
        <v>154</v>
      </c>
      <c r="J19" s="38" t="s">
        <v>95</v>
      </c>
      <c r="K19" s="37"/>
      <c r="L19" s="57">
        <f t="shared" ref="L19" si="2">251500*H19</f>
        <v>754500</v>
      </c>
      <c r="M19" s="37"/>
      <c r="N19" s="67">
        <f t="shared" ref="N19" si="3">+L19</f>
        <v>754500</v>
      </c>
      <c r="O19" s="37"/>
      <c r="P19" s="37"/>
      <c r="Q19" s="107"/>
      <c r="R19" s="107"/>
      <c r="S19" s="10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105"/>
      <c r="S20" s="105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105"/>
      <c r="S21" s="105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77</v>
      </c>
      <c r="F22" s="36"/>
      <c r="G22" s="37"/>
      <c r="H22" s="36">
        <v>3</v>
      </c>
      <c r="I22" s="36" t="s">
        <v>155</v>
      </c>
      <c r="J22" s="47" t="s">
        <v>100</v>
      </c>
      <c r="K22" s="37"/>
      <c r="L22" s="58">
        <f t="shared" ref="L22" si="4">202400*H22</f>
        <v>607200</v>
      </c>
      <c r="M22" s="49">
        <f t="shared" ref="M22" si="5">84800*H22</f>
        <v>254400</v>
      </c>
      <c r="N22" s="49">
        <f t="shared" ref="N22" si="6">117600*H22</f>
        <v>352800</v>
      </c>
      <c r="O22" s="37"/>
      <c r="P22" s="37"/>
      <c r="Q22" s="107"/>
      <c r="R22" s="107"/>
      <c r="S22" s="10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105"/>
      <c r="S23" s="10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77</v>
      </c>
      <c r="F24" s="36"/>
      <c r="G24" s="37"/>
      <c r="H24" s="36">
        <v>3</v>
      </c>
      <c r="I24" s="36" t="s">
        <v>129</v>
      </c>
      <c r="J24" s="37"/>
      <c r="K24" s="37"/>
      <c r="L24" s="57">
        <v>755000</v>
      </c>
      <c r="M24" s="37"/>
      <c r="N24" s="67">
        <f t="shared" ref="N24" si="7">+L24</f>
        <v>755000</v>
      </c>
      <c r="O24" s="37"/>
      <c r="P24" s="37"/>
      <c r="Q24" s="107"/>
      <c r="R24" s="107"/>
      <c r="S24" s="10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105"/>
      <c r="S25" s="10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77</v>
      </c>
      <c r="F26" s="36"/>
      <c r="G26" s="37"/>
      <c r="H26" s="36">
        <v>3</v>
      </c>
      <c r="I26" s="36"/>
      <c r="J26" s="38" t="s">
        <v>105</v>
      </c>
      <c r="K26" s="37"/>
      <c r="L26" s="58">
        <f t="shared" ref="L26" si="8">81800*H26</f>
        <v>245400</v>
      </c>
      <c r="M26" s="49">
        <f t="shared" ref="M26" si="9">31800*H26</f>
        <v>95400</v>
      </c>
      <c r="N26" s="49">
        <f t="shared" ref="N26" si="10">50000*H26</f>
        <v>150000</v>
      </c>
      <c r="O26" s="37"/>
      <c r="P26" s="37"/>
      <c r="Q26" s="107"/>
      <c r="R26" s="107"/>
      <c r="S26" s="10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105"/>
      <c r="S27" s="105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77</v>
      </c>
      <c r="F28" s="36"/>
      <c r="G28" s="37"/>
      <c r="H28" s="36">
        <v>3</v>
      </c>
      <c r="I28" s="36" t="s">
        <v>128</v>
      </c>
      <c r="J28" s="38" t="s">
        <v>111</v>
      </c>
      <c r="K28" s="37"/>
      <c r="L28" s="38">
        <v>67800</v>
      </c>
      <c r="M28" s="49">
        <f t="shared" ref="M28" si="11">21200*H28</f>
        <v>63600</v>
      </c>
      <c r="N28" s="49">
        <f t="shared" ref="N28" si="12">1400*H28</f>
        <v>4200</v>
      </c>
      <c r="O28" s="37" t="s">
        <v>160</v>
      </c>
      <c r="P28" s="37" t="s">
        <v>125</v>
      </c>
      <c r="Q28" s="107" t="s">
        <v>128</v>
      </c>
      <c r="R28" s="107" t="s">
        <v>150</v>
      </c>
      <c r="S28" s="107"/>
      <c r="T28" s="37"/>
      <c r="U28" s="37"/>
      <c r="V28" s="37" t="s">
        <v>146</v>
      </c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105"/>
      <c r="S29" s="10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 t="s">
        <v>161</v>
      </c>
      <c r="P30" s="26" t="s">
        <v>125</v>
      </c>
      <c r="Q30" s="26" t="s">
        <v>128</v>
      </c>
      <c r="R30" s="105" t="s">
        <v>150</v>
      </c>
      <c r="S30" s="105"/>
      <c r="T30" s="2"/>
      <c r="U30" s="2"/>
      <c r="V30" s="37" t="s">
        <v>146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77</v>
      </c>
      <c r="F31" s="36"/>
      <c r="G31" s="37"/>
      <c r="H31" s="36">
        <v>3</v>
      </c>
      <c r="I31" s="36" t="s">
        <v>128</v>
      </c>
      <c r="J31" s="38" t="s">
        <v>117</v>
      </c>
      <c r="K31" s="37"/>
      <c r="L31" s="57">
        <v>151200</v>
      </c>
      <c r="M31" s="49">
        <f t="shared" ref="M31" si="13">46200*H31</f>
        <v>138600</v>
      </c>
      <c r="N31" s="49">
        <f t="shared" ref="N31" si="14">4200*H31</f>
        <v>12600</v>
      </c>
      <c r="O31" s="37"/>
      <c r="P31" s="37"/>
      <c r="Q31" s="107"/>
      <c r="R31" s="107"/>
      <c r="S31" s="10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105"/>
      <c r="S32" s="10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105"/>
      <c r="S33" s="10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77</v>
      </c>
      <c r="F34" s="36"/>
      <c r="G34" s="37"/>
      <c r="H34" s="36">
        <v>3</v>
      </c>
      <c r="I34" s="36"/>
      <c r="J34" s="59">
        <f t="shared" ref="J34" si="15">+H34</f>
        <v>3</v>
      </c>
      <c r="K34" s="57"/>
      <c r="L34" s="57">
        <f t="shared" ref="L34:N34" si="16">150000*H34</f>
        <v>450000</v>
      </c>
      <c r="M34" s="37"/>
      <c r="N34" s="57">
        <f t="shared" si="16"/>
        <v>450000</v>
      </c>
      <c r="O34" s="37"/>
      <c r="P34" s="37"/>
      <c r="Q34" s="107"/>
      <c r="R34" s="107"/>
      <c r="S34" s="10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105"/>
      <c r="S35" s="105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77</v>
      </c>
      <c r="F36" s="43"/>
      <c r="G36" s="44"/>
      <c r="H36" s="43">
        <v>3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111"/>
      <c r="R36" s="111"/>
      <c r="S36" s="111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77</v>
      </c>
      <c r="F39" s="36"/>
      <c r="G39" s="37"/>
      <c r="H39" s="36"/>
      <c r="I39" s="36" t="s">
        <v>155</v>
      </c>
      <c r="J39" s="59">
        <v>3</v>
      </c>
      <c r="K39" s="37"/>
      <c r="L39" s="58">
        <f t="shared" ref="L39" si="17">9300*J39</f>
        <v>27900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18600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0</v>
      </c>
      <c r="K41" s="37" t="s">
        <v>175</v>
      </c>
      <c r="L41" s="39">
        <f>+SUM(L42:L42)</f>
        <v>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77</v>
      </c>
      <c r="F42" s="36"/>
      <c r="G42" s="37"/>
      <c r="H42" s="36"/>
      <c r="I42" s="36" t="s">
        <v>162</v>
      </c>
      <c r="J42" s="59">
        <v>0</v>
      </c>
      <c r="K42" s="37"/>
      <c r="L42" s="58">
        <f t="shared" ref="L42" si="18">2000*J42</f>
        <v>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3</v>
      </c>
      <c r="K43" s="37" t="s">
        <v>175</v>
      </c>
      <c r="L43" s="39">
        <f>+SUM(L44:L44)</f>
        <v>18600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77</v>
      </c>
      <c r="F44" s="36"/>
      <c r="G44" s="37"/>
      <c r="H44" s="36"/>
      <c r="I44" s="36" t="s">
        <v>162</v>
      </c>
      <c r="J44" s="59">
        <v>3</v>
      </c>
      <c r="K44" s="37"/>
      <c r="L44" s="58">
        <f t="shared" ref="L44" si="19">6200*J44</f>
        <v>18600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77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25" right="0.24" top="0.38" bottom="0.39" header="0.3" footer="0.3"/>
  <pageSetup paperSize="9" scale="68" fitToWidth="2" fitToHeight="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zoomScale="90" zoomScaleNormal="100" zoomScaleSheetLayoutView="90" workbookViewId="0">
      <pane xSplit="7" ySplit="5" topLeftCell="H41" activePane="bottomRight" state="frozen"/>
      <selection pane="topRight" activeCell="H1" sqref="H1"/>
      <selection pane="bottomLeft" activeCell="A6" sqref="A6"/>
      <selection pane="bottomRight" activeCell="E48" sqref="E48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109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02" t="s">
        <v>0</v>
      </c>
      <c r="O1" s="103"/>
      <c r="P1" s="103"/>
      <c r="Q1" s="103"/>
      <c r="R1" s="102"/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105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78</v>
      </c>
      <c r="F8" s="36"/>
      <c r="G8" s="37"/>
      <c r="H8" s="36">
        <v>3</v>
      </c>
      <c r="I8" s="106" t="s">
        <v>128</v>
      </c>
      <c r="J8" s="38" t="s">
        <v>69</v>
      </c>
      <c r="K8" s="37"/>
      <c r="L8" s="39">
        <v>129600</v>
      </c>
      <c r="M8" s="37">
        <f>39000*H8</f>
        <v>117000</v>
      </c>
      <c r="N8" s="37">
        <f>4200*H8</f>
        <v>12600</v>
      </c>
      <c r="O8" s="37" t="s">
        <v>132</v>
      </c>
      <c r="P8" s="37" t="s">
        <v>141</v>
      </c>
      <c r="Q8" s="37"/>
      <c r="R8" s="37"/>
      <c r="S8" s="37"/>
      <c r="T8" s="37" t="s">
        <v>143</v>
      </c>
      <c r="U8" s="37" t="s">
        <v>144</v>
      </c>
      <c r="V8" s="37" t="s">
        <v>146</v>
      </c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105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78</v>
      </c>
      <c r="F10" s="36"/>
      <c r="G10" s="37"/>
      <c r="H10" s="36">
        <v>3</v>
      </c>
      <c r="I10" s="107" t="s">
        <v>128</v>
      </c>
      <c r="J10" s="47" t="s">
        <v>89</v>
      </c>
      <c r="K10" s="37"/>
      <c r="L10" s="48">
        <v>325800</v>
      </c>
      <c r="M10" s="49">
        <f>84000*H10</f>
        <v>252000</v>
      </c>
      <c r="N10" s="49">
        <f>24600*H10</f>
        <v>73800</v>
      </c>
      <c r="O10" s="37" t="s">
        <v>133</v>
      </c>
      <c r="P10" s="37" t="s">
        <v>142</v>
      </c>
      <c r="Q10" s="37"/>
      <c r="R10" s="37"/>
      <c r="S10" s="37"/>
      <c r="T10" s="37"/>
      <c r="U10" s="37" t="s">
        <v>145</v>
      </c>
      <c r="V10" s="37" t="s">
        <v>146</v>
      </c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105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78</v>
      </c>
      <c r="F12" s="36"/>
      <c r="G12" s="37"/>
      <c r="H12" s="36">
        <v>3</v>
      </c>
      <c r="I12" s="107" t="s">
        <v>128</v>
      </c>
      <c r="J12" s="47" t="s">
        <v>69</v>
      </c>
      <c r="K12" s="37"/>
      <c r="L12" s="48">
        <v>161100</v>
      </c>
      <c r="M12" s="49">
        <f>36600*H12</f>
        <v>109800</v>
      </c>
      <c r="N12" s="49">
        <f>17100*H12</f>
        <v>51300</v>
      </c>
      <c r="O12" s="37" t="s">
        <v>134</v>
      </c>
      <c r="P12" s="37" t="s">
        <v>73</v>
      </c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105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78</v>
      </c>
      <c r="F14" s="36"/>
      <c r="G14" s="37"/>
      <c r="H14" s="36">
        <v>3</v>
      </c>
      <c r="I14" s="10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 t="s">
        <v>135</v>
      </c>
      <c r="P14" s="37" t="s">
        <v>21</v>
      </c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105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78</v>
      </c>
      <c r="F17" s="36"/>
      <c r="G17" s="37"/>
      <c r="H17" s="36">
        <v>3</v>
      </c>
      <c r="I17" s="106" t="s">
        <v>153</v>
      </c>
      <c r="J17" s="38" t="s">
        <v>95</v>
      </c>
      <c r="K17" s="37"/>
      <c r="L17" s="57">
        <f t="shared" ref="L17" si="0">100000*H17</f>
        <v>300000</v>
      </c>
      <c r="M17" s="37"/>
      <c r="N17" s="67">
        <f t="shared" ref="N17" si="1">+L17</f>
        <v>300000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105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78</v>
      </c>
      <c r="F19" s="36"/>
      <c r="G19" s="37"/>
      <c r="H19" s="36">
        <v>3</v>
      </c>
      <c r="I19" s="106" t="s">
        <v>154</v>
      </c>
      <c r="J19" s="38" t="s">
        <v>95</v>
      </c>
      <c r="K19" s="37"/>
      <c r="L19" s="57">
        <f t="shared" ref="L19" si="2">251500*H19</f>
        <v>754500</v>
      </c>
      <c r="M19" s="37"/>
      <c r="N19" s="67">
        <f t="shared" ref="N19" si="3">+L19</f>
        <v>754500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78</v>
      </c>
      <c r="F22" s="36"/>
      <c r="G22" s="37"/>
      <c r="H22" s="36">
        <v>3</v>
      </c>
      <c r="I22" s="106" t="s">
        <v>153</v>
      </c>
      <c r="J22" s="47" t="s">
        <v>100</v>
      </c>
      <c r="K22" s="37"/>
      <c r="L22" s="58">
        <f t="shared" ref="L22" si="4">202400*H22</f>
        <v>607200</v>
      </c>
      <c r="M22" s="49">
        <f t="shared" ref="M22" si="5">84800*H22</f>
        <v>254400</v>
      </c>
      <c r="N22" s="49">
        <f t="shared" ref="N22" si="6">117600*H22</f>
        <v>352800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78</v>
      </c>
      <c r="F24" s="36"/>
      <c r="G24" s="37"/>
      <c r="H24" s="36">
        <v>3</v>
      </c>
      <c r="I24" s="106" t="s">
        <v>129</v>
      </c>
      <c r="J24" s="37"/>
      <c r="K24" s="37"/>
      <c r="L24" s="57">
        <v>953600</v>
      </c>
      <c r="M24" s="37"/>
      <c r="N24" s="67">
        <f t="shared" ref="N24" si="7">+L24</f>
        <v>953600</v>
      </c>
      <c r="O24" s="37" t="s">
        <v>136</v>
      </c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78</v>
      </c>
      <c r="F26" s="36"/>
      <c r="G26" s="37"/>
      <c r="H26" s="36">
        <v>3</v>
      </c>
      <c r="I26" s="106"/>
      <c r="J26" s="38" t="s">
        <v>105</v>
      </c>
      <c r="K26" s="37"/>
      <c r="L26" s="58">
        <f t="shared" ref="L26" si="8">81800*H26</f>
        <v>245400</v>
      </c>
      <c r="M26" s="49">
        <f t="shared" ref="M26" si="9">31800*H26</f>
        <v>95400</v>
      </c>
      <c r="N26" s="49">
        <f t="shared" ref="N26" si="10">50000*H26</f>
        <v>150000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78</v>
      </c>
      <c r="F28" s="36"/>
      <c r="G28" s="37"/>
      <c r="H28" s="36">
        <v>3</v>
      </c>
      <c r="I28" s="106" t="s">
        <v>128</v>
      </c>
      <c r="J28" s="38" t="s">
        <v>111</v>
      </c>
      <c r="K28" s="37"/>
      <c r="L28" s="38">
        <v>67800</v>
      </c>
      <c r="M28" s="49">
        <f t="shared" ref="M28" si="11">21200*H28</f>
        <v>63600</v>
      </c>
      <c r="N28" s="49">
        <f t="shared" ref="N28" si="12">1400*H28</f>
        <v>4200</v>
      </c>
      <c r="O28" s="37" t="s">
        <v>137</v>
      </c>
      <c r="P28" s="104" t="s">
        <v>138</v>
      </c>
      <c r="Q28" s="37" t="s">
        <v>139</v>
      </c>
      <c r="R28" s="37" t="s">
        <v>140</v>
      </c>
      <c r="S28" s="37"/>
      <c r="T28" s="37" t="s">
        <v>147</v>
      </c>
      <c r="U28" s="37"/>
      <c r="V28" s="37" t="s">
        <v>146</v>
      </c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78</v>
      </c>
      <c r="F31" s="36"/>
      <c r="G31" s="37"/>
      <c r="H31" s="36">
        <v>3</v>
      </c>
      <c r="I31" s="106" t="s">
        <v>128</v>
      </c>
      <c r="J31" s="38" t="s">
        <v>117</v>
      </c>
      <c r="K31" s="37"/>
      <c r="L31" s="57">
        <v>151200</v>
      </c>
      <c r="M31" s="49">
        <f t="shared" ref="M31" si="13">46200*H31</f>
        <v>138600</v>
      </c>
      <c r="N31" s="49">
        <f t="shared" ref="N31" si="14">4200*H31</f>
        <v>12600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78</v>
      </c>
      <c r="F34" s="36"/>
      <c r="G34" s="37"/>
      <c r="H34" s="36">
        <v>3</v>
      </c>
      <c r="I34" s="106"/>
      <c r="J34" s="59">
        <f t="shared" ref="J34" si="15">+H34</f>
        <v>3</v>
      </c>
      <c r="K34" s="57"/>
      <c r="L34" s="57">
        <f t="shared" ref="L34:N34" si="16">150000*H34</f>
        <v>450000</v>
      </c>
      <c r="M34" s="37"/>
      <c r="N34" s="57">
        <f t="shared" si="16"/>
        <v>450000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78</v>
      </c>
      <c r="F36" s="43"/>
      <c r="G36" s="44"/>
      <c r="H36" s="43">
        <v>3</v>
      </c>
      <c r="I36" s="108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78</v>
      </c>
      <c r="F39" s="36"/>
      <c r="G39" s="37"/>
      <c r="H39" s="36"/>
      <c r="I39" s="36" t="s">
        <v>155</v>
      </c>
      <c r="J39" s="59">
        <v>3</v>
      </c>
      <c r="K39" s="37"/>
      <c r="L39" s="58">
        <f t="shared" ref="L39" si="17">9300*J39</f>
        <v>27900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14400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1</v>
      </c>
      <c r="K41" s="37" t="s">
        <v>175</v>
      </c>
      <c r="L41" s="39">
        <f>+SUM(L42:L42)</f>
        <v>2000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78</v>
      </c>
      <c r="F42" s="36"/>
      <c r="G42" s="37"/>
      <c r="H42" s="36"/>
      <c r="I42" s="36" t="s">
        <v>162</v>
      </c>
      <c r="J42" s="59">
        <v>1</v>
      </c>
      <c r="K42" s="37"/>
      <c r="L42" s="58">
        <f t="shared" ref="L42" si="18">2000*J42</f>
        <v>2000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2</v>
      </c>
      <c r="K43" s="37" t="s">
        <v>175</v>
      </c>
      <c r="L43" s="39">
        <f>+SUM(L44:L44)</f>
        <v>12400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78</v>
      </c>
      <c r="F44" s="36"/>
      <c r="G44" s="37"/>
      <c r="H44" s="36"/>
      <c r="I44" s="36" t="s">
        <v>162</v>
      </c>
      <c r="J44" s="59">
        <v>2</v>
      </c>
      <c r="K44" s="37"/>
      <c r="L44" s="58">
        <f t="shared" ref="L44" si="19">6200*J44</f>
        <v>12400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78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22" right="0.16" top="0.37" bottom="0.36" header="0.3" footer="0.3"/>
  <pageSetup paperSize="9" scale="69" fitToWidth="2" fitToHeight="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zoomScale="80" zoomScaleNormal="100" zoomScaleSheetLayoutView="80" workbookViewId="0">
      <pane ySplit="5" topLeftCell="A40" activePane="bottomLeft" state="frozen"/>
      <selection pane="bottomLeft" activeCell="A47" sqref="A47:XFD53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02" t="s">
        <v>131</v>
      </c>
      <c r="O1" s="103"/>
      <c r="P1" s="103"/>
      <c r="Q1" s="103"/>
      <c r="R1" s="102"/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79</v>
      </c>
      <c r="F8" s="36"/>
      <c r="G8" s="37"/>
      <c r="H8" s="36">
        <v>5</v>
      </c>
      <c r="I8" s="36" t="s">
        <v>128</v>
      </c>
      <c r="J8" s="38" t="s">
        <v>63</v>
      </c>
      <c r="K8" s="37"/>
      <c r="L8" s="39">
        <v>216000</v>
      </c>
      <c r="M8" s="37">
        <f>39000*H8</f>
        <v>195000</v>
      </c>
      <c r="N8" s="37">
        <f>4200*H8</f>
        <v>21000</v>
      </c>
      <c r="O8" s="37"/>
      <c r="P8" s="37" t="s">
        <v>125</v>
      </c>
      <c r="Q8" s="37" t="s">
        <v>126</v>
      </c>
      <c r="R8" s="37">
        <v>195000</v>
      </c>
      <c r="S8" s="37">
        <v>21000</v>
      </c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79</v>
      </c>
      <c r="F10" s="36"/>
      <c r="G10" s="37"/>
      <c r="H10" s="36">
        <v>5</v>
      </c>
      <c r="I10" s="37" t="s">
        <v>128</v>
      </c>
      <c r="J10" s="47" t="s">
        <v>86</v>
      </c>
      <c r="K10" s="37"/>
      <c r="L10" s="48">
        <v>543000</v>
      </c>
      <c r="M10" s="49">
        <f>84000*H10</f>
        <v>420000</v>
      </c>
      <c r="N10" s="49">
        <f>24600*H10</f>
        <v>123000</v>
      </c>
      <c r="O10" s="37"/>
      <c r="P10" s="37" t="s">
        <v>127</v>
      </c>
      <c r="Q10" s="37" t="s">
        <v>126</v>
      </c>
      <c r="R10" s="37">
        <v>405000</v>
      </c>
      <c r="S10" s="37">
        <v>138000</v>
      </c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79</v>
      </c>
      <c r="F12" s="36"/>
      <c r="G12" s="37"/>
      <c r="H12" s="36">
        <v>5</v>
      </c>
      <c r="I12" s="37" t="s">
        <v>128</v>
      </c>
      <c r="J12" s="47" t="s">
        <v>63</v>
      </c>
      <c r="K12" s="37"/>
      <c r="L12" s="48">
        <v>268500</v>
      </c>
      <c r="M12" s="49">
        <f>36600*H12</f>
        <v>183000</v>
      </c>
      <c r="N12" s="49">
        <f>17100*H12</f>
        <v>85500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79</v>
      </c>
      <c r="F14" s="36"/>
      <c r="G14" s="37"/>
      <c r="H14" s="36">
        <v>5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79</v>
      </c>
      <c r="F17" s="36"/>
      <c r="G17" s="37"/>
      <c r="H17" s="36">
        <v>5</v>
      </c>
      <c r="I17" s="36"/>
      <c r="J17" s="38" t="s">
        <v>92</v>
      </c>
      <c r="K17" s="37"/>
      <c r="L17" s="57">
        <f t="shared" ref="L17" si="0">100000*H17</f>
        <v>500000</v>
      </c>
      <c r="M17" s="37"/>
      <c r="N17" s="67">
        <f t="shared" ref="N17" si="1">+L17</f>
        <v>500000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79</v>
      </c>
      <c r="F19" s="36"/>
      <c r="G19" s="37"/>
      <c r="H19" s="36">
        <v>5</v>
      </c>
      <c r="I19" s="36"/>
      <c r="J19" s="38" t="s">
        <v>92</v>
      </c>
      <c r="K19" s="37"/>
      <c r="L19" s="57">
        <f t="shared" ref="L19" si="2">251500*H19</f>
        <v>1257500</v>
      </c>
      <c r="M19" s="37"/>
      <c r="N19" s="67">
        <f t="shared" ref="N19" si="3">+L19</f>
        <v>1257500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79</v>
      </c>
      <c r="F22" s="36"/>
      <c r="G22" s="37"/>
      <c r="H22" s="36">
        <v>5</v>
      </c>
      <c r="I22" s="36"/>
      <c r="J22" s="47" t="s">
        <v>97</v>
      </c>
      <c r="K22" s="37"/>
      <c r="L22" s="58">
        <f t="shared" ref="L22" si="4">202400*H22</f>
        <v>1012000</v>
      </c>
      <c r="M22" s="49">
        <f t="shared" ref="M22" si="5">84800*H22</f>
        <v>424000</v>
      </c>
      <c r="N22" s="49">
        <f t="shared" ref="N22" si="6">117600*H22</f>
        <v>588000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79</v>
      </c>
      <c r="F24" s="36"/>
      <c r="G24" s="37"/>
      <c r="H24" s="36">
        <v>5</v>
      </c>
      <c r="I24" s="36" t="s">
        <v>129</v>
      </c>
      <c r="J24" s="37"/>
      <c r="K24" s="37"/>
      <c r="L24" s="57">
        <v>999200</v>
      </c>
      <c r="M24" s="37"/>
      <c r="N24" s="67">
        <f t="shared" ref="N24" si="7">+L24</f>
        <v>999200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79</v>
      </c>
      <c r="F26" s="36"/>
      <c r="G26" s="37"/>
      <c r="H26" s="36">
        <v>5</v>
      </c>
      <c r="I26" s="36"/>
      <c r="J26" s="38" t="s">
        <v>102</v>
      </c>
      <c r="K26" s="37"/>
      <c r="L26" s="58">
        <f t="shared" ref="L26" si="8">81800*H26</f>
        <v>409000</v>
      </c>
      <c r="M26" s="49">
        <f t="shared" ref="M26" si="9">31800*H26</f>
        <v>159000</v>
      </c>
      <c r="N26" s="49">
        <f t="shared" ref="N26" si="10">50000*H26</f>
        <v>250000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79</v>
      </c>
      <c r="F28" s="36"/>
      <c r="G28" s="37"/>
      <c r="H28" s="36">
        <v>5</v>
      </c>
      <c r="I28" s="36" t="s">
        <v>128</v>
      </c>
      <c r="J28" s="38" t="s">
        <v>108</v>
      </c>
      <c r="K28" s="37"/>
      <c r="L28" s="38">
        <v>113000</v>
      </c>
      <c r="M28" s="49">
        <f t="shared" ref="M28" si="11">21200*H28</f>
        <v>106000</v>
      </c>
      <c r="N28" s="49">
        <f t="shared" ref="N28" si="12">1400*H28</f>
        <v>7000</v>
      </c>
      <c r="O28" s="37"/>
      <c r="P28" s="37"/>
      <c r="Q28" s="37" t="s">
        <v>126</v>
      </c>
      <c r="R28" s="37">
        <v>106000</v>
      </c>
      <c r="S28" s="37">
        <v>7000</v>
      </c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79</v>
      </c>
      <c r="F31" s="36"/>
      <c r="G31" s="37"/>
      <c r="H31" s="36">
        <v>5</v>
      </c>
      <c r="I31" s="36" t="s">
        <v>128</v>
      </c>
      <c r="J31" s="38" t="s">
        <v>114</v>
      </c>
      <c r="K31" s="37"/>
      <c r="L31" s="57">
        <v>252000</v>
      </c>
      <c r="M31" s="49">
        <f t="shared" ref="M31" si="13">46200*H31</f>
        <v>231000</v>
      </c>
      <c r="N31" s="49">
        <f t="shared" ref="N31" si="14">4200*H31</f>
        <v>21000</v>
      </c>
      <c r="O31" s="37"/>
      <c r="P31" s="37"/>
      <c r="Q31" s="37" t="s">
        <v>126</v>
      </c>
      <c r="R31" s="37">
        <v>231000</v>
      </c>
      <c r="S31" s="37">
        <v>21000</v>
      </c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79</v>
      </c>
      <c r="F34" s="36"/>
      <c r="G34" s="37"/>
      <c r="H34" s="36">
        <v>5</v>
      </c>
      <c r="I34" s="36"/>
      <c r="J34" s="59">
        <f t="shared" ref="J34" si="15">+H34</f>
        <v>5</v>
      </c>
      <c r="K34" s="57"/>
      <c r="L34" s="57">
        <f t="shared" ref="L34:N34" si="16">150000*H34</f>
        <v>750000</v>
      </c>
      <c r="M34" s="37"/>
      <c r="N34" s="57">
        <f t="shared" si="16"/>
        <v>750000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79</v>
      </c>
      <c r="F36" s="43"/>
      <c r="G36" s="44"/>
      <c r="H36" s="43">
        <v>5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79</v>
      </c>
      <c r="F39" s="36"/>
      <c r="G39" s="37"/>
      <c r="H39" s="36"/>
      <c r="I39" s="36" t="s">
        <v>155</v>
      </c>
      <c r="J39" s="59">
        <v>5</v>
      </c>
      <c r="K39" s="37"/>
      <c r="L39" s="58">
        <f t="shared" ref="L39" si="17">9300*J39</f>
        <v>46500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18400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3</v>
      </c>
      <c r="K41" s="37" t="s">
        <v>175</v>
      </c>
      <c r="L41" s="39">
        <f>+SUM(L42:L42)</f>
        <v>6000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79</v>
      </c>
      <c r="F42" s="36"/>
      <c r="G42" s="37"/>
      <c r="H42" s="36"/>
      <c r="I42" s="36" t="s">
        <v>162</v>
      </c>
      <c r="J42" s="59">
        <v>3</v>
      </c>
      <c r="K42" s="37"/>
      <c r="L42" s="58">
        <f t="shared" ref="L42" si="18">2000*J42</f>
        <v>6000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2</v>
      </c>
      <c r="K43" s="37" t="s">
        <v>175</v>
      </c>
      <c r="L43" s="39">
        <f>+SUM(L44:L44)</f>
        <v>12400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79</v>
      </c>
      <c r="F44" s="36"/>
      <c r="G44" s="37"/>
      <c r="H44" s="36"/>
      <c r="I44" s="36" t="s">
        <v>162</v>
      </c>
      <c r="J44" s="59">
        <v>2</v>
      </c>
      <c r="K44" s="37"/>
      <c r="L44" s="58">
        <f t="shared" ref="L44" si="19">6200*J44</f>
        <v>12400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79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19" right="0.18" top="0.4" bottom="0.28999999999999998" header="0.3" footer="0.3"/>
  <pageSetup paperSize="9" scale="69" fitToWidth="2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37" zoomScale="60" zoomScaleNormal="100" workbookViewId="0">
      <selection activeCell="H51" sqref="H51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80</v>
      </c>
      <c r="F8" s="36"/>
      <c r="G8" s="37"/>
      <c r="H8" s="36">
        <v>3</v>
      </c>
      <c r="I8" s="36" t="s">
        <v>128</v>
      </c>
      <c r="J8" s="38" t="s">
        <v>69</v>
      </c>
      <c r="K8" s="37"/>
      <c r="L8" s="39">
        <v>129600</v>
      </c>
      <c r="M8" s="37">
        <f>39000*H8</f>
        <v>117000</v>
      </c>
      <c r="N8" s="37">
        <f>4200*H8</f>
        <v>12600</v>
      </c>
      <c r="O8" s="37" t="s">
        <v>243</v>
      </c>
      <c r="P8" s="37"/>
      <c r="Q8" s="37" t="s">
        <v>245</v>
      </c>
      <c r="R8" s="37" t="s">
        <v>129</v>
      </c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80</v>
      </c>
      <c r="F10" s="36"/>
      <c r="G10" s="37"/>
      <c r="H10" s="36">
        <v>3</v>
      </c>
      <c r="I10" s="37" t="s">
        <v>128</v>
      </c>
      <c r="J10" s="47" t="s">
        <v>89</v>
      </c>
      <c r="K10" s="37"/>
      <c r="L10" s="48">
        <v>325800</v>
      </c>
      <c r="M10" s="49">
        <f>84000*H10</f>
        <v>252000</v>
      </c>
      <c r="N10" s="49">
        <f>24600*H10</f>
        <v>73800</v>
      </c>
      <c r="O10" s="37" t="s">
        <v>244</v>
      </c>
      <c r="P10" s="37"/>
      <c r="Q10" s="37" t="s">
        <v>130</v>
      </c>
      <c r="R10" s="37" t="s">
        <v>129</v>
      </c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79</v>
      </c>
      <c r="F12" s="36"/>
      <c r="G12" s="37"/>
      <c r="H12" s="36">
        <v>5</v>
      </c>
      <c r="I12" s="37" t="s">
        <v>128</v>
      </c>
      <c r="J12" s="47" t="s">
        <v>63</v>
      </c>
      <c r="K12" s="37"/>
      <c r="L12" s="48">
        <v>268500</v>
      </c>
      <c r="M12" s="49">
        <f>36600*H12</f>
        <v>183000</v>
      </c>
      <c r="N12" s="49">
        <f>17100*H12</f>
        <v>85500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80</v>
      </c>
      <c r="F14" s="36"/>
      <c r="G14" s="37"/>
      <c r="H14" s="36">
        <v>3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80</v>
      </c>
      <c r="F17" s="36"/>
      <c r="G17" s="37"/>
      <c r="H17" s="36">
        <v>3</v>
      </c>
      <c r="I17" s="36"/>
      <c r="J17" s="38" t="s">
        <v>95</v>
      </c>
      <c r="K17" s="37"/>
      <c r="L17" s="57">
        <f t="shared" ref="L17" si="0">100000*H17</f>
        <v>300000</v>
      </c>
      <c r="M17" s="37"/>
      <c r="N17" s="67">
        <f t="shared" ref="N17" si="1">+L17</f>
        <v>300000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80</v>
      </c>
      <c r="F19" s="36"/>
      <c r="G19" s="37"/>
      <c r="H19" s="36">
        <v>3</v>
      </c>
      <c r="I19" s="36"/>
      <c r="J19" s="38" t="s">
        <v>95</v>
      </c>
      <c r="K19" s="37"/>
      <c r="L19" s="57">
        <f t="shared" ref="L19" si="2">251500*H19</f>
        <v>754500</v>
      </c>
      <c r="M19" s="37"/>
      <c r="N19" s="67">
        <f t="shared" ref="N19" si="3">+L19</f>
        <v>754500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80</v>
      </c>
      <c r="F22" s="36"/>
      <c r="G22" s="37"/>
      <c r="H22" s="36">
        <v>3</v>
      </c>
      <c r="I22" s="36"/>
      <c r="J22" s="47" t="s">
        <v>100</v>
      </c>
      <c r="K22" s="37"/>
      <c r="L22" s="58">
        <f t="shared" ref="L22" si="4">202400*H22</f>
        <v>607200</v>
      </c>
      <c r="M22" s="49">
        <f t="shared" ref="M22" si="5">84800*H22</f>
        <v>254400</v>
      </c>
      <c r="N22" s="49">
        <f t="shared" ref="N22" si="6">117600*H22</f>
        <v>352800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80</v>
      </c>
      <c r="F24" s="36"/>
      <c r="G24" s="37"/>
      <c r="H24" s="36">
        <v>3</v>
      </c>
      <c r="I24" s="36"/>
      <c r="J24" s="37"/>
      <c r="K24" s="37"/>
      <c r="L24" s="57"/>
      <c r="M24" s="37"/>
      <c r="N24" s="67">
        <f t="shared" ref="N24" si="7">+L24</f>
        <v>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80</v>
      </c>
      <c r="F26" s="36"/>
      <c r="G26" s="37"/>
      <c r="H26" s="36">
        <v>3</v>
      </c>
      <c r="I26" s="36"/>
      <c r="J26" s="38" t="s">
        <v>105</v>
      </c>
      <c r="K26" s="37"/>
      <c r="L26" s="58">
        <f t="shared" ref="L26" si="8">81800*H26</f>
        <v>245400</v>
      </c>
      <c r="M26" s="49">
        <f t="shared" ref="M26" si="9">31800*H26</f>
        <v>95400</v>
      </c>
      <c r="N26" s="49">
        <f t="shared" ref="N26" si="10">50000*H26</f>
        <v>150000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80</v>
      </c>
      <c r="F28" s="36"/>
      <c r="G28" s="37"/>
      <c r="H28" s="36">
        <v>3</v>
      </c>
      <c r="I28" s="36" t="s">
        <v>128</v>
      </c>
      <c r="J28" s="38" t="s">
        <v>111</v>
      </c>
      <c r="K28" s="37"/>
      <c r="L28" s="38">
        <v>67800</v>
      </c>
      <c r="M28" s="49">
        <f t="shared" ref="M28" si="11">21200*H28</f>
        <v>63600</v>
      </c>
      <c r="N28" s="49">
        <f t="shared" ref="N28" si="12">1400*H28</f>
        <v>4200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80</v>
      </c>
      <c r="F31" s="36"/>
      <c r="G31" s="37"/>
      <c r="H31" s="36">
        <v>3</v>
      </c>
      <c r="I31" s="36" t="s">
        <v>128</v>
      </c>
      <c r="J31" s="38" t="s">
        <v>117</v>
      </c>
      <c r="K31" s="37"/>
      <c r="L31" s="57">
        <v>151200</v>
      </c>
      <c r="M31" s="49">
        <f t="shared" ref="M31" si="13">46200*H31</f>
        <v>138600</v>
      </c>
      <c r="N31" s="49">
        <f t="shared" ref="N31" si="14">4200*H31</f>
        <v>12600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80</v>
      </c>
      <c r="F34" s="36"/>
      <c r="G34" s="37"/>
      <c r="H34" s="36">
        <v>3</v>
      </c>
      <c r="I34" s="36"/>
      <c r="J34" s="59">
        <f t="shared" ref="J34" si="15">+H34</f>
        <v>3</v>
      </c>
      <c r="K34" s="57"/>
      <c r="L34" s="57">
        <f t="shared" ref="L34:N34" si="16">150000*H34</f>
        <v>450000</v>
      </c>
      <c r="M34" s="37"/>
      <c r="N34" s="57">
        <f t="shared" si="16"/>
        <v>450000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80</v>
      </c>
      <c r="F36" s="43"/>
      <c r="G36" s="44"/>
      <c r="H36" s="43">
        <v>3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80</v>
      </c>
      <c r="F39" s="36"/>
      <c r="G39" s="37"/>
      <c r="H39" s="36"/>
      <c r="I39" s="36" t="s">
        <v>155</v>
      </c>
      <c r="J39" s="59">
        <v>3</v>
      </c>
      <c r="K39" s="37"/>
      <c r="L39" s="58">
        <f t="shared" ref="L39" si="17">9300*J39</f>
        <v>27900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14400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1</v>
      </c>
      <c r="K41" s="37" t="s">
        <v>175</v>
      </c>
      <c r="L41" s="39">
        <f>+SUM(L42:L42)</f>
        <v>2000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80</v>
      </c>
      <c r="F42" s="36"/>
      <c r="G42" s="37"/>
      <c r="H42" s="36"/>
      <c r="I42" s="36" t="s">
        <v>162</v>
      </c>
      <c r="J42" s="59">
        <v>1</v>
      </c>
      <c r="K42" s="37"/>
      <c r="L42" s="58">
        <f t="shared" ref="L42" si="18">2000*J42</f>
        <v>2000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2</v>
      </c>
      <c r="K43" s="37" t="s">
        <v>175</v>
      </c>
      <c r="L43" s="39">
        <f>+SUM(L44:L44)</f>
        <v>12400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80</v>
      </c>
      <c r="F44" s="36"/>
      <c r="G44" s="37"/>
      <c r="H44" s="36"/>
      <c r="I44" s="36" t="s">
        <v>162</v>
      </c>
      <c r="J44" s="59">
        <v>2</v>
      </c>
      <c r="K44" s="37"/>
      <c r="L44" s="58">
        <f t="shared" ref="L44" si="19">6200*J44</f>
        <v>12400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80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19" right="0.21" top="0.37" bottom="0.34" header="0.3" footer="0.3"/>
  <pageSetup paperSize="9" scale="68" fitToWidth="2" fitToHeight="0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41" zoomScale="60" zoomScaleNormal="100" workbookViewId="0">
      <selection activeCell="K55" sqref="K55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81</v>
      </c>
      <c r="F8" s="36"/>
      <c r="G8" s="37"/>
      <c r="H8" s="36">
        <v>3</v>
      </c>
      <c r="I8" s="36"/>
      <c r="J8" s="38" t="s">
        <v>69</v>
      </c>
      <c r="K8" s="37"/>
      <c r="L8" s="39">
        <v>129600</v>
      </c>
      <c r="M8" s="37">
        <f>39000*H8</f>
        <v>117000</v>
      </c>
      <c r="N8" s="37">
        <f>4200*H8</f>
        <v>12600</v>
      </c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81</v>
      </c>
      <c r="F10" s="36"/>
      <c r="G10" s="37"/>
      <c r="H10" s="36">
        <v>3</v>
      </c>
      <c r="I10" s="37"/>
      <c r="J10" s="47" t="s">
        <v>89</v>
      </c>
      <c r="K10" s="37"/>
      <c r="L10" s="48">
        <v>325800</v>
      </c>
      <c r="M10" s="49">
        <f>84000*H10</f>
        <v>252000</v>
      </c>
      <c r="N10" s="49">
        <f>24600*H10</f>
        <v>73800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81</v>
      </c>
      <c r="F12" s="36"/>
      <c r="G12" s="37"/>
      <c r="H12" s="36">
        <v>3</v>
      </c>
      <c r="I12" s="37"/>
      <c r="J12" s="47" t="s">
        <v>69</v>
      </c>
      <c r="K12" s="37"/>
      <c r="L12" s="48">
        <v>161100</v>
      </c>
      <c r="M12" s="49">
        <f>36600*H12</f>
        <v>109800</v>
      </c>
      <c r="N12" s="49">
        <f>17100*H12</f>
        <v>51300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81</v>
      </c>
      <c r="F14" s="36"/>
      <c r="G14" s="37"/>
      <c r="H14" s="36">
        <v>3</v>
      </c>
      <c r="I14" s="37"/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81</v>
      </c>
      <c r="F17" s="36"/>
      <c r="G17" s="37"/>
      <c r="H17" s="36">
        <v>3</v>
      </c>
      <c r="I17" s="36"/>
      <c r="J17" s="38" t="s">
        <v>95</v>
      </c>
      <c r="K17" s="37"/>
      <c r="L17" s="57">
        <f t="shared" ref="L17" si="0">100000*H17</f>
        <v>300000</v>
      </c>
      <c r="M17" s="37"/>
      <c r="N17" s="67">
        <f t="shared" ref="N17" si="1">+L17</f>
        <v>300000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81</v>
      </c>
      <c r="F19" s="36"/>
      <c r="G19" s="37"/>
      <c r="H19" s="36">
        <v>3</v>
      </c>
      <c r="I19" s="36"/>
      <c r="J19" s="38" t="s">
        <v>95</v>
      </c>
      <c r="K19" s="37"/>
      <c r="L19" s="57">
        <f t="shared" ref="L19" si="2">251500*H19</f>
        <v>754500</v>
      </c>
      <c r="M19" s="37"/>
      <c r="N19" s="67">
        <f t="shared" ref="N19" si="3">+L19</f>
        <v>754500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 ht="19.5" customHeigh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 ht="19.5" customHeigh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81</v>
      </c>
      <c r="F22" s="36"/>
      <c r="G22" s="37"/>
      <c r="H22" s="36">
        <v>3</v>
      </c>
      <c r="I22" s="36"/>
      <c r="J22" s="47" t="s">
        <v>100</v>
      </c>
      <c r="K22" s="37"/>
      <c r="L22" s="58">
        <f t="shared" ref="L22" si="4">202400*H22</f>
        <v>607200</v>
      </c>
      <c r="M22" s="49">
        <f t="shared" ref="M22" si="5">84800*H22</f>
        <v>254400</v>
      </c>
      <c r="N22" s="49">
        <f t="shared" ref="N22" si="6">117600*H22</f>
        <v>352800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81</v>
      </c>
      <c r="F24" s="36"/>
      <c r="G24" s="37"/>
      <c r="H24" s="36">
        <v>3</v>
      </c>
      <c r="I24" s="36"/>
      <c r="J24" s="37"/>
      <c r="K24" s="37"/>
      <c r="L24" s="57">
        <v>383500</v>
      </c>
      <c r="M24" s="37"/>
      <c r="N24" s="67">
        <f t="shared" ref="N24" si="7">+L24</f>
        <v>383500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81</v>
      </c>
      <c r="F26" s="36"/>
      <c r="G26" s="37"/>
      <c r="H26" s="36">
        <v>3</v>
      </c>
      <c r="I26" s="36"/>
      <c r="J26" s="38" t="s">
        <v>105</v>
      </c>
      <c r="K26" s="37"/>
      <c r="L26" s="58">
        <f t="shared" ref="L26" si="8">81800*H26</f>
        <v>245400</v>
      </c>
      <c r="M26" s="49">
        <f t="shared" ref="M26" si="9">31800*H26</f>
        <v>95400</v>
      </c>
      <c r="N26" s="49">
        <f t="shared" ref="N26" si="10">50000*H26</f>
        <v>150000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81</v>
      </c>
      <c r="F28" s="36"/>
      <c r="G28" s="37"/>
      <c r="H28" s="36">
        <v>3</v>
      </c>
      <c r="I28" s="36"/>
      <c r="J28" s="38" t="s">
        <v>111</v>
      </c>
      <c r="K28" s="37"/>
      <c r="L28" s="38">
        <v>67800</v>
      </c>
      <c r="M28" s="49">
        <f t="shared" ref="M28" si="11">21200*H28</f>
        <v>63600</v>
      </c>
      <c r="N28" s="49">
        <f t="shared" ref="N28" si="12">1400*H28</f>
        <v>4200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81</v>
      </c>
      <c r="F31" s="36"/>
      <c r="G31" s="37"/>
      <c r="H31" s="36">
        <v>3</v>
      </c>
      <c r="I31" s="36"/>
      <c r="J31" s="38" t="s">
        <v>117</v>
      </c>
      <c r="K31" s="37"/>
      <c r="L31" s="57">
        <v>151200</v>
      </c>
      <c r="M31" s="49">
        <f t="shared" ref="M31" si="13">46200*H31</f>
        <v>138600</v>
      </c>
      <c r="N31" s="49">
        <f t="shared" ref="N31" si="14">4200*H31</f>
        <v>12600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81</v>
      </c>
      <c r="F34" s="36"/>
      <c r="G34" s="37"/>
      <c r="H34" s="36">
        <v>3</v>
      </c>
      <c r="I34" s="36"/>
      <c r="J34" s="59">
        <f t="shared" ref="J34" si="15">+H34</f>
        <v>3</v>
      </c>
      <c r="K34" s="57"/>
      <c r="L34" s="57">
        <f t="shared" ref="L34:N34" si="16">150000*H34</f>
        <v>450000</v>
      </c>
      <c r="M34" s="37"/>
      <c r="N34" s="57">
        <f t="shared" si="16"/>
        <v>450000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81</v>
      </c>
      <c r="F36" s="43"/>
      <c r="G36" s="44"/>
      <c r="H36" s="43">
        <v>3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81</v>
      </c>
      <c r="F39" s="36"/>
      <c r="G39" s="37"/>
      <c r="H39" s="36"/>
      <c r="I39" s="36" t="s">
        <v>155</v>
      </c>
      <c r="J39" s="59">
        <v>3</v>
      </c>
      <c r="K39" s="37"/>
      <c r="L39" s="58">
        <f t="shared" ref="L39" si="17">9300*J39</f>
        <v>27900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10200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2</v>
      </c>
      <c r="K41" s="37" t="s">
        <v>175</v>
      </c>
      <c r="L41" s="39">
        <f>+SUM(L42:L42)</f>
        <v>4000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81</v>
      </c>
      <c r="F42" s="36"/>
      <c r="G42" s="37"/>
      <c r="H42" s="36"/>
      <c r="I42" s="36" t="s">
        <v>162</v>
      </c>
      <c r="J42" s="59">
        <v>2</v>
      </c>
      <c r="K42" s="37"/>
      <c r="L42" s="58">
        <f t="shared" ref="L42" si="18">2000*J42</f>
        <v>4000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1</v>
      </c>
      <c r="K43" s="37" t="s">
        <v>175</v>
      </c>
      <c r="L43" s="39">
        <f>+SUM(L44:L44)</f>
        <v>6200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81</v>
      </c>
      <c r="F44" s="36"/>
      <c r="G44" s="37"/>
      <c r="H44" s="36"/>
      <c r="I44" s="36" t="s">
        <v>162</v>
      </c>
      <c r="J44" s="59">
        <v>1</v>
      </c>
      <c r="K44" s="37"/>
      <c r="L44" s="58">
        <f t="shared" ref="L44" si="19">6200*J44</f>
        <v>6200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81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15" right="0.13" top="0.37" bottom="0.34" header="0.3" footer="0.3"/>
  <pageSetup paperSize="9" scale="69" fitToWidth="2" fitToHeight="0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43" zoomScale="60" zoomScaleNormal="100" workbookViewId="0">
      <selection activeCell="K52" sqref="K52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82</v>
      </c>
      <c r="F8" s="36"/>
      <c r="G8" s="37"/>
      <c r="H8" s="36">
        <v>3</v>
      </c>
      <c r="I8" s="36" t="s">
        <v>162</v>
      </c>
      <c r="J8" s="38" t="s">
        <v>69</v>
      </c>
      <c r="K8" s="37"/>
      <c r="L8" s="39">
        <v>129600</v>
      </c>
      <c r="M8" s="37">
        <f>39000*H8</f>
        <v>117000</v>
      </c>
      <c r="N8" s="37">
        <f>4200*H8</f>
        <v>12600</v>
      </c>
      <c r="O8" s="37" t="s">
        <v>228</v>
      </c>
      <c r="P8" s="37"/>
      <c r="Q8" s="37" t="s">
        <v>195</v>
      </c>
      <c r="R8" s="37" t="s">
        <v>236</v>
      </c>
      <c r="S8" s="37" t="s">
        <v>234</v>
      </c>
      <c r="T8" s="37" t="s">
        <v>237</v>
      </c>
      <c r="U8" s="37"/>
      <c r="V8" s="37" t="s">
        <v>146</v>
      </c>
      <c r="W8" s="37"/>
      <c r="X8" s="37" t="s">
        <v>238</v>
      </c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82</v>
      </c>
      <c r="F10" s="36"/>
      <c r="G10" s="37"/>
      <c r="H10" s="36">
        <v>3</v>
      </c>
      <c r="I10" s="37" t="s">
        <v>162</v>
      </c>
      <c r="J10" s="47" t="s">
        <v>89</v>
      </c>
      <c r="K10" s="37"/>
      <c r="L10" s="48">
        <v>325800</v>
      </c>
      <c r="M10" s="49">
        <f>84000*H10</f>
        <v>252000</v>
      </c>
      <c r="N10" s="49">
        <f>24600*H10</f>
        <v>73800</v>
      </c>
      <c r="O10" s="37" t="s">
        <v>229</v>
      </c>
      <c r="P10" s="37"/>
      <c r="Q10" s="37" t="s">
        <v>225</v>
      </c>
      <c r="R10" s="37" t="s">
        <v>236</v>
      </c>
      <c r="S10" s="37"/>
      <c r="T10" s="37" t="s">
        <v>237</v>
      </c>
      <c r="U10" s="37"/>
      <c r="V10" s="37" t="s">
        <v>146</v>
      </c>
      <c r="W10" s="37"/>
      <c r="X10" s="37" t="s">
        <v>239</v>
      </c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82</v>
      </c>
      <c r="F12" s="36"/>
      <c r="G12" s="37"/>
      <c r="H12" s="36">
        <v>3</v>
      </c>
      <c r="I12" s="37" t="s">
        <v>128</v>
      </c>
      <c r="J12" s="47" t="s">
        <v>69</v>
      </c>
      <c r="K12" s="37"/>
      <c r="L12" s="48">
        <v>161100</v>
      </c>
      <c r="M12" s="49">
        <f>36600*H12</f>
        <v>109800</v>
      </c>
      <c r="N12" s="49">
        <f>17100*H12</f>
        <v>51300</v>
      </c>
      <c r="O12" s="37" t="s">
        <v>230</v>
      </c>
      <c r="P12" s="37"/>
      <c r="Q12" s="37" t="s">
        <v>226</v>
      </c>
      <c r="R12" s="37" t="s">
        <v>234</v>
      </c>
      <c r="S12" s="37"/>
      <c r="T12" s="37"/>
      <c r="U12" s="37"/>
      <c r="V12" s="37" t="s">
        <v>146</v>
      </c>
      <c r="W12" s="37"/>
      <c r="X12" s="37" t="s">
        <v>240</v>
      </c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82</v>
      </c>
      <c r="F14" s="36"/>
      <c r="G14" s="37"/>
      <c r="H14" s="36">
        <v>3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 t="s">
        <v>231</v>
      </c>
      <c r="P14" s="37"/>
      <c r="Q14" s="37" t="s">
        <v>227</v>
      </c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82</v>
      </c>
      <c r="F17" s="36"/>
      <c r="G17" s="37"/>
      <c r="H17" s="36">
        <v>3</v>
      </c>
      <c r="I17" s="36" t="s">
        <v>153</v>
      </c>
      <c r="J17" s="38" t="s">
        <v>95</v>
      </c>
      <c r="K17" s="37"/>
      <c r="L17" s="57">
        <f t="shared" ref="L17" si="0">100000*H17</f>
        <v>300000</v>
      </c>
      <c r="M17" s="37"/>
      <c r="N17" s="67">
        <f t="shared" ref="N17" si="1">+L17</f>
        <v>300000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82</v>
      </c>
      <c r="F19" s="36"/>
      <c r="G19" s="37"/>
      <c r="H19" s="36">
        <v>3</v>
      </c>
      <c r="I19" s="36"/>
      <c r="J19" s="38" t="s">
        <v>95</v>
      </c>
      <c r="K19" s="37"/>
      <c r="L19" s="57">
        <f t="shared" ref="L19" si="2">251500*H19</f>
        <v>754500</v>
      </c>
      <c r="M19" s="37"/>
      <c r="N19" s="67">
        <f t="shared" ref="N19" si="3">+L19</f>
        <v>754500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82</v>
      </c>
      <c r="F22" s="36"/>
      <c r="G22" s="37"/>
      <c r="H22" s="36">
        <v>3</v>
      </c>
      <c r="I22" s="36" t="s">
        <v>153</v>
      </c>
      <c r="J22" s="47" t="s">
        <v>100</v>
      </c>
      <c r="K22" s="37"/>
      <c r="L22" s="58">
        <f t="shared" ref="L22" si="4">202400*H22</f>
        <v>607200</v>
      </c>
      <c r="M22" s="49">
        <f t="shared" ref="M22" si="5">84800*H22</f>
        <v>254400</v>
      </c>
      <c r="N22" s="49">
        <f t="shared" ref="N22" si="6">117600*H22</f>
        <v>352800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 ht="24.75" customHeigh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82</v>
      </c>
      <c r="F24" s="36"/>
      <c r="G24" s="37"/>
      <c r="H24" s="36">
        <v>3</v>
      </c>
      <c r="I24" s="36" t="s">
        <v>129</v>
      </c>
      <c r="J24" s="37"/>
      <c r="K24" s="37"/>
      <c r="L24" s="57">
        <v>196600</v>
      </c>
      <c r="M24" s="37"/>
      <c r="N24" s="67">
        <f t="shared" ref="N24" si="7">+L24</f>
        <v>196600</v>
      </c>
      <c r="O24" s="37" t="s">
        <v>186</v>
      </c>
      <c r="P24" s="37"/>
      <c r="Q24" s="37" t="s">
        <v>232</v>
      </c>
      <c r="R24" s="37"/>
      <c r="S24" s="37"/>
      <c r="T24" s="37"/>
      <c r="U24" s="37"/>
      <c r="V24" s="37" t="s">
        <v>146</v>
      </c>
      <c r="W24" s="37"/>
      <c r="X24" s="37" t="s">
        <v>241</v>
      </c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82</v>
      </c>
      <c r="F26" s="36"/>
      <c r="G26" s="37"/>
      <c r="H26" s="36">
        <v>3</v>
      </c>
      <c r="I26" s="36"/>
      <c r="J26" s="38" t="s">
        <v>105</v>
      </c>
      <c r="K26" s="37"/>
      <c r="L26" s="58">
        <f t="shared" ref="L26" si="8">81800*H26</f>
        <v>245400</v>
      </c>
      <c r="M26" s="49">
        <f t="shared" ref="M26" si="9">31800*H26</f>
        <v>95400</v>
      </c>
      <c r="N26" s="49">
        <f t="shared" ref="N26" si="10">50000*H26</f>
        <v>150000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82</v>
      </c>
      <c r="F28" s="36"/>
      <c r="G28" s="37"/>
      <c r="H28" s="36">
        <v>3</v>
      </c>
      <c r="I28" s="36" t="s">
        <v>128</v>
      </c>
      <c r="J28" s="38" t="s">
        <v>111</v>
      </c>
      <c r="K28" s="37"/>
      <c r="L28" s="38">
        <v>67800</v>
      </c>
      <c r="M28" s="49">
        <f t="shared" ref="M28" si="11">21200*H28</f>
        <v>63600</v>
      </c>
      <c r="N28" s="49">
        <f t="shared" ref="N28" si="12">1400*H28</f>
        <v>4200</v>
      </c>
      <c r="O28" s="37" t="s">
        <v>233</v>
      </c>
      <c r="P28" s="37"/>
      <c r="Q28" s="37" t="s">
        <v>226</v>
      </c>
      <c r="R28" s="37" t="s">
        <v>234</v>
      </c>
      <c r="S28" s="37"/>
      <c r="T28" s="37"/>
      <c r="U28" s="37"/>
      <c r="V28" s="37" t="s">
        <v>146</v>
      </c>
      <c r="W28" s="37"/>
      <c r="X28" s="37" t="s">
        <v>242</v>
      </c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82</v>
      </c>
      <c r="F31" s="36"/>
      <c r="G31" s="37"/>
      <c r="H31" s="36">
        <v>3</v>
      </c>
      <c r="I31" s="36" t="s">
        <v>128</v>
      </c>
      <c r="J31" s="38" t="s">
        <v>117</v>
      </c>
      <c r="K31" s="37"/>
      <c r="L31" s="57">
        <v>151200</v>
      </c>
      <c r="M31" s="49">
        <f t="shared" ref="M31" si="13">46200*H31</f>
        <v>138600</v>
      </c>
      <c r="N31" s="49">
        <f t="shared" ref="N31" si="14">4200*H31</f>
        <v>12600</v>
      </c>
      <c r="O31" s="37" t="s">
        <v>235</v>
      </c>
      <c r="P31" s="37"/>
      <c r="Q31" s="37" t="s">
        <v>226</v>
      </c>
      <c r="R31" s="37" t="s">
        <v>234</v>
      </c>
      <c r="S31" s="37"/>
      <c r="T31" s="37"/>
      <c r="U31" s="37"/>
      <c r="V31" s="37" t="s">
        <v>146</v>
      </c>
      <c r="W31" s="37"/>
      <c r="X31" s="37" t="s">
        <v>242</v>
      </c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82</v>
      </c>
      <c r="F34" s="36"/>
      <c r="G34" s="37"/>
      <c r="H34" s="36">
        <v>3</v>
      </c>
      <c r="I34" s="36"/>
      <c r="J34" s="59">
        <f t="shared" ref="J34" si="15">+H34</f>
        <v>3</v>
      </c>
      <c r="K34" s="57"/>
      <c r="L34" s="57">
        <f t="shared" ref="L34:N34" si="16">150000*H34</f>
        <v>450000</v>
      </c>
      <c r="M34" s="37"/>
      <c r="N34" s="57">
        <f t="shared" si="16"/>
        <v>450000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82</v>
      </c>
      <c r="F36" s="43"/>
      <c r="G36" s="44"/>
      <c r="H36" s="43">
        <v>3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82</v>
      </c>
      <c r="F39" s="36"/>
      <c r="G39" s="37"/>
      <c r="H39" s="36"/>
      <c r="I39" s="36" t="s">
        <v>155</v>
      </c>
      <c r="J39" s="59">
        <v>3</v>
      </c>
      <c r="K39" s="37"/>
      <c r="L39" s="58">
        <f t="shared" ref="L39" si="17">9300*J39</f>
        <v>27900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10200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2</v>
      </c>
      <c r="K41" s="37" t="s">
        <v>175</v>
      </c>
      <c r="L41" s="39">
        <f>+SUM(L42:L42)</f>
        <v>4000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82</v>
      </c>
      <c r="F42" s="36"/>
      <c r="G42" s="37"/>
      <c r="H42" s="36"/>
      <c r="I42" s="36" t="s">
        <v>162</v>
      </c>
      <c r="J42" s="59">
        <v>2</v>
      </c>
      <c r="K42" s="37"/>
      <c r="L42" s="58">
        <f t="shared" ref="L42" si="18">2000*J42</f>
        <v>4000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1</v>
      </c>
      <c r="K43" s="37" t="s">
        <v>175</v>
      </c>
      <c r="L43" s="39">
        <f>+SUM(L44:L44)</f>
        <v>6200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82</v>
      </c>
      <c r="F44" s="36"/>
      <c r="G44" s="37"/>
      <c r="H44" s="36"/>
      <c r="I44" s="36" t="s">
        <v>162</v>
      </c>
      <c r="J44" s="59">
        <v>1</v>
      </c>
      <c r="K44" s="37"/>
      <c r="L44" s="58">
        <f t="shared" ref="L44" si="19">6200*J44</f>
        <v>6200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82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21" right="0.22" top="0.4" bottom="0.37" header="0.3" footer="0.3"/>
  <pageSetup paperSize="9" scale="68" fitToWidth="2" fitToHeight="0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topLeftCell="A45" zoomScale="60" zoomScaleNormal="100" workbookViewId="0">
      <selection activeCell="E58" sqref="E58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6" width="10.875" style="1" customWidth="1"/>
    <col min="17" max="17" width="10.875" style="30" customWidth="1"/>
    <col min="18" max="19" width="8.375" style="30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" t="s">
        <v>0</v>
      </c>
      <c r="P1" s="11"/>
      <c r="Q1" s="11"/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69" t="s">
        <v>50</v>
      </c>
      <c r="R3" s="161" t="s">
        <v>45</v>
      </c>
      <c r="S3" s="169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69"/>
      <c r="R4" s="161"/>
      <c r="S4" s="169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70"/>
      <c r="R5" s="162"/>
      <c r="S5" s="170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110"/>
      <c r="S6" s="10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 t="s">
        <v>223</v>
      </c>
      <c r="S7" s="105" t="s">
        <v>223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83</v>
      </c>
      <c r="F8" s="36"/>
      <c r="G8" s="37"/>
      <c r="H8" s="36">
        <v>5</v>
      </c>
      <c r="I8" s="36" t="s">
        <v>162</v>
      </c>
      <c r="J8" s="38" t="s">
        <v>63</v>
      </c>
      <c r="K8" s="37"/>
      <c r="L8" s="39">
        <v>216000</v>
      </c>
      <c r="M8" s="37">
        <f>39000*H8</f>
        <v>195000</v>
      </c>
      <c r="N8" s="37">
        <f>4200*H8</f>
        <v>21000</v>
      </c>
      <c r="O8" s="37" t="s">
        <v>220</v>
      </c>
      <c r="P8" s="37"/>
      <c r="Q8" s="107" t="s">
        <v>128</v>
      </c>
      <c r="R8" s="107"/>
      <c r="S8" s="107"/>
      <c r="T8" s="37" t="s">
        <v>129</v>
      </c>
      <c r="U8" s="37" t="s">
        <v>224</v>
      </c>
      <c r="V8" s="37" t="s">
        <v>146</v>
      </c>
      <c r="W8" s="37"/>
      <c r="X8" s="37" t="s">
        <v>195</v>
      </c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105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83</v>
      </c>
      <c r="F10" s="36"/>
      <c r="G10" s="37"/>
      <c r="H10" s="36">
        <v>5</v>
      </c>
      <c r="I10" s="37" t="s">
        <v>162</v>
      </c>
      <c r="J10" s="47" t="s">
        <v>86</v>
      </c>
      <c r="K10" s="37"/>
      <c r="L10" s="48">
        <v>543000</v>
      </c>
      <c r="M10" s="49">
        <f>84000*H10</f>
        <v>420000</v>
      </c>
      <c r="N10" s="49">
        <f>24600*H10</f>
        <v>123000</v>
      </c>
      <c r="O10" s="37" t="s">
        <v>220</v>
      </c>
      <c r="P10" s="37"/>
      <c r="Q10" s="107" t="s">
        <v>128</v>
      </c>
      <c r="R10" s="107"/>
      <c r="S10" s="107"/>
      <c r="T10" s="37" t="s">
        <v>129</v>
      </c>
      <c r="U10" s="37" t="s">
        <v>224</v>
      </c>
      <c r="V10" s="37" t="s">
        <v>146</v>
      </c>
      <c r="W10" s="37"/>
      <c r="X10" s="37" t="s">
        <v>128</v>
      </c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105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83</v>
      </c>
      <c r="F12" s="36"/>
      <c r="G12" s="37"/>
      <c r="H12" s="36">
        <v>5</v>
      </c>
      <c r="I12" s="37" t="s">
        <v>128</v>
      </c>
      <c r="J12" s="47" t="s">
        <v>63</v>
      </c>
      <c r="K12" s="37"/>
      <c r="L12" s="48">
        <v>268500</v>
      </c>
      <c r="M12" s="49">
        <f>36600*H12</f>
        <v>183000</v>
      </c>
      <c r="N12" s="49">
        <f>17100*H12</f>
        <v>85500</v>
      </c>
      <c r="O12" s="37" t="s">
        <v>221</v>
      </c>
      <c r="P12" s="37"/>
      <c r="Q12" s="107" t="s">
        <v>222</v>
      </c>
      <c r="R12" s="107"/>
      <c r="S12" s="10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105"/>
      <c r="S13" s="105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83</v>
      </c>
      <c r="F14" s="36"/>
      <c r="G14" s="37"/>
      <c r="H14" s="36">
        <v>5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107"/>
      <c r="R14" s="107"/>
      <c r="S14" s="10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105"/>
      <c r="S15" s="105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105"/>
      <c r="S16" s="105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83</v>
      </c>
      <c r="F17" s="36"/>
      <c r="G17" s="37"/>
      <c r="H17" s="36">
        <v>5</v>
      </c>
      <c r="I17" s="36"/>
      <c r="J17" s="38" t="s">
        <v>92</v>
      </c>
      <c r="K17" s="37"/>
      <c r="L17" s="57">
        <f t="shared" ref="L17" si="0">100000*H17</f>
        <v>500000</v>
      </c>
      <c r="M17" s="37"/>
      <c r="N17" s="67">
        <f t="shared" ref="N17" si="1">+L17</f>
        <v>500000</v>
      </c>
      <c r="O17" s="37"/>
      <c r="P17" s="37"/>
      <c r="Q17" s="107"/>
      <c r="R17" s="107"/>
      <c r="S17" s="10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105"/>
      <c r="S18" s="105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83</v>
      </c>
      <c r="F19" s="36"/>
      <c r="G19" s="37"/>
      <c r="H19" s="36">
        <v>5</v>
      </c>
      <c r="I19" s="36"/>
      <c r="J19" s="38" t="s">
        <v>92</v>
      </c>
      <c r="K19" s="37"/>
      <c r="L19" s="57">
        <f t="shared" ref="L19" si="2">251500*H19</f>
        <v>1257500</v>
      </c>
      <c r="M19" s="37"/>
      <c r="N19" s="67">
        <f t="shared" ref="N19" si="3">+L19</f>
        <v>1257500</v>
      </c>
      <c r="O19" s="37"/>
      <c r="P19" s="37"/>
      <c r="Q19" s="107"/>
      <c r="R19" s="107"/>
      <c r="S19" s="10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105"/>
      <c r="S20" s="105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105"/>
      <c r="S21" s="105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83</v>
      </c>
      <c r="F22" s="36"/>
      <c r="G22" s="37"/>
      <c r="H22" s="36">
        <v>5</v>
      </c>
      <c r="I22" s="36"/>
      <c r="J22" s="47" t="s">
        <v>97</v>
      </c>
      <c r="K22" s="37"/>
      <c r="L22" s="58">
        <f t="shared" ref="L22" si="4">202400*H22</f>
        <v>1012000</v>
      </c>
      <c r="M22" s="49">
        <f t="shared" ref="M22" si="5">84800*H22</f>
        <v>424000</v>
      </c>
      <c r="N22" s="49">
        <f t="shared" ref="N22" si="6">117600*H22</f>
        <v>588000</v>
      </c>
      <c r="O22" s="37"/>
      <c r="P22" s="37"/>
      <c r="Q22" s="107"/>
      <c r="R22" s="107"/>
      <c r="S22" s="10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105"/>
      <c r="S23" s="10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83</v>
      </c>
      <c r="F24" s="36"/>
      <c r="G24" s="37"/>
      <c r="H24" s="36">
        <v>5</v>
      </c>
      <c r="I24" s="36" t="s">
        <v>129</v>
      </c>
      <c r="J24" s="37"/>
      <c r="K24" s="37"/>
      <c r="L24" s="57">
        <v>1640100</v>
      </c>
      <c r="M24" s="37"/>
      <c r="N24" s="67">
        <f t="shared" ref="N24" si="7">+L24</f>
        <v>1640100</v>
      </c>
      <c r="O24" s="37"/>
      <c r="P24" s="37"/>
      <c r="Q24" s="107"/>
      <c r="R24" s="107"/>
      <c r="S24" s="10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105"/>
      <c r="S25" s="10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83</v>
      </c>
      <c r="F26" s="36"/>
      <c r="G26" s="37"/>
      <c r="H26" s="36">
        <v>5</v>
      </c>
      <c r="I26" s="36"/>
      <c r="J26" s="38" t="s">
        <v>102</v>
      </c>
      <c r="K26" s="37"/>
      <c r="L26" s="58">
        <f t="shared" ref="L26" si="8">81800*H26</f>
        <v>409000</v>
      </c>
      <c r="M26" s="49">
        <f t="shared" ref="M26" si="9">31800*H26</f>
        <v>159000</v>
      </c>
      <c r="N26" s="49">
        <f t="shared" ref="N26" si="10">50000*H26</f>
        <v>250000</v>
      </c>
      <c r="O26" s="37"/>
      <c r="P26" s="37"/>
      <c r="Q26" s="107"/>
      <c r="R26" s="107"/>
      <c r="S26" s="10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105"/>
      <c r="S27" s="105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83</v>
      </c>
      <c r="F28" s="36"/>
      <c r="G28" s="37"/>
      <c r="H28" s="36">
        <v>5</v>
      </c>
      <c r="I28" s="36" t="s">
        <v>128</v>
      </c>
      <c r="J28" s="38" t="s">
        <v>108</v>
      </c>
      <c r="K28" s="37"/>
      <c r="L28" s="38">
        <v>113000</v>
      </c>
      <c r="M28" s="49">
        <f t="shared" ref="M28" si="11">21200*H28</f>
        <v>106000</v>
      </c>
      <c r="N28" s="49">
        <f t="shared" ref="N28" si="12">1400*H28</f>
        <v>7000</v>
      </c>
      <c r="O28" s="37"/>
      <c r="P28" s="37"/>
      <c r="Q28" s="107"/>
      <c r="R28" s="107"/>
      <c r="S28" s="10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105"/>
      <c r="S29" s="10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105"/>
      <c r="S30" s="105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83</v>
      </c>
      <c r="F31" s="36"/>
      <c r="G31" s="37"/>
      <c r="H31" s="36">
        <v>5</v>
      </c>
      <c r="I31" s="36" t="s">
        <v>128</v>
      </c>
      <c r="J31" s="38" t="s">
        <v>119</v>
      </c>
      <c r="K31" s="37"/>
      <c r="L31" s="57">
        <v>252000</v>
      </c>
      <c r="M31" s="49">
        <f t="shared" ref="M31" si="13">46200*H31</f>
        <v>231000</v>
      </c>
      <c r="N31" s="49">
        <f t="shared" ref="N31" si="14">4200*H31</f>
        <v>21000</v>
      </c>
      <c r="O31" s="37"/>
      <c r="P31" s="37"/>
      <c r="Q31" s="107"/>
      <c r="R31" s="107"/>
      <c r="S31" s="10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105"/>
      <c r="S32" s="10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105"/>
      <c r="S33" s="10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83</v>
      </c>
      <c r="F34" s="36"/>
      <c r="G34" s="37"/>
      <c r="H34" s="36">
        <v>5</v>
      </c>
      <c r="I34" s="36"/>
      <c r="J34" s="59">
        <f t="shared" ref="J34" si="15">+H34</f>
        <v>5</v>
      </c>
      <c r="K34" s="57"/>
      <c r="L34" s="57">
        <f t="shared" ref="L34:N34" si="16">150000*H34</f>
        <v>750000</v>
      </c>
      <c r="M34" s="37"/>
      <c r="N34" s="57">
        <f t="shared" si="16"/>
        <v>750000</v>
      </c>
      <c r="O34" s="37"/>
      <c r="P34" s="37"/>
      <c r="Q34" s="107"/>
      <c r="R34" s="107"/>
      <c r="S34" s="10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105"/>
      <c r="S35" s="105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83</v>
      </c>
      <c r="F36" s="43"/>
      <c r="G36" s="44"/>
      <c r="H36" s="43">
        <v>5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111"/>
      <c r="R36" s="111"/>
      <c r="S36" s="111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40"/>
      <c r="R37" s="140"/>
      <c r="S37" s="140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41"/>
      <c r="R38" s="141"/>
      <c r="S38" s="141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83</v>
      </c>
      <c r="F39" s="36"/>
      <c r="G39" s="37"/>
      <c r="H39" s="36"/>
      <c r="I39" s="36" t="s">
        <v>155</v>
      </c>
      <c r="J39" s="59">
        <v>5</v>
      </c>
      <c r="K39" s="37"/>
      <c r="L39" s="58">
        <f t="shared" ref="L39" si="17">9300*J39</f>
        <v>46500</v>
      </c>
      <c r="M39" s="37"/>
      <c r="N39" s="37"/>
      <c r="O39" s="37"/>
      <c r="P39" s="37"/>
      <c r="Q39" s="107"/>
      <c r="R39" s="107"/>
      <c r="S39" s="10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10000</v>
      </c>
      <c r="M40" s="37"/>
      <c r="N40" s="37"/>
      <c r="O40" s="37"/>
      <c r="P40" s="37"/>
      <c r="Q40" s="107"/>
      <c r="R40" s="107"/>
      <c r="S40" s="10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5</v>
      </c>
      <c r="K41" s="37" t="s">
        <v>175</v>
      </c>
      <c r="L41" s="39">
        <f>+SUM(L42:L42)</f>
        <v>10000</v>
      </c>
      <c r="M41" s="37"/>
      <c r="N41" s="37"/>
      <c r="O41" s="37"/>
      <c r="P41" s="37"/>
      <c r="Q41" s="107"/>
      <c r="R41" s="107"/>
      <c r="S41" s="10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83</v>
      </c>
      <c r="F42" s="36"/>
      <c r="G42" s="37"/>
      <c r="H42" s="36"/>
      <c r="I42" s="36" t="s">
        <v>162</v>
      </c>
      <c r="J42" s="59">
        <v>5</v>
      </c>
      <c r="K42" s="37"/>
      <c r="L42" s="58">
        <f t="shared" ref="L42" si="18">2000*J42</f>
        <v>10000</v>
      </c>
      <c r="M42" s="37"/>
      <c r="N42" s="37"/>
      <c r="O42" s="37"/>
      <c r="P42" s="37"/>
      <c r="Q42" s="107"/>
      <c r="R42" s="107"/>
      <c r="S42" s="10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0</v>
      </c>
      <c r="K43" s="37" t="s">
        <v>175</v>
      </c>
      <c r="L43" s="39">
        <f>+SUM(L44:L44)</f>
        <v>0</v>
      </c>
      <c r="M43" s="37"/>
      <c r="N43" s="37"/>
      <c r="O43" s="37"/>
      <c r="P43" s="37"/>
      <c r="Q43" s="107"/>
      <c r="R43" s="107"/>
      <c r="S43" s="10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83</v>
      </c>
      <c r="F44" s="36"/>
      <c r="G44" s="37"/>
      <c r="H44" s="36"/>
      <c r="I44" s="36" t="s">
        <v>162</v>
      </c>
      <c r="J44" s="59">
        <v>0</v>
      </c>
      <c r="K44" s="37"/>
      <c r="L44" s="58">
        <f t="shared" ref="L44" si="19">6200*J44</f>
        <v>0</v>
      </c>
      <c r="M44" s="37"/>
      <c r="N44" s="37"/>
      <c r="O44" s="37"/>
      <c r="P44" s="37"/>
      <c r="Q44" s="107"/>
      <c r="R44" s="107"/>
      <c r="S44" s="10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107"/>
      <c r="R45" s="107"/>
      <c r="S45" s="10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17"/>
      <c r="B46" s="116"/>
      <c r="C46" s="115"/>
      <c r="D46" s="114"/>
      <c r="E46" s="35" t="s">
        <v>83</v>
      </c>
      <c r="F46" s="36"/>
      <c r="G46" s="37"/>
      <c r="H46" s="36"/>
      <c r="I46" s="36" t="s">
        <v>130</v>
      </c>
      <c r="J46" s="59"/>
      <c r="K46" s="37"/>
      <c r="L46" s="58">
        <v>15000</v>
      </c>
      <c r="M46" s="37"/>
      <c r="N46" s="37"/>
      <c r="O46" s="37"/>
      <c r="P46" s="37"/>
      <c r="Q46" s="107"/>
      <c r="R46" s="107"/>
      <c r="S46" s="10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26" right="0.16" top="0.4" bottom="0.44" header="0.3" footer="0.3"/>
  <pageSetup paperSize="9" scale="68" fitToWidth="2" fitToHeight="0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view="pageBreakPreview" zoomScale="70" zoomScaleNormal="100" zoomScaleSheetLayoutView="70" workbookViewId="0">
      <selection activeCell="E51" sqref="E51"/>
    </sheetView>
  </sheetViews>
  <sheetFormatPr defaultRowHeight="21"/>
  <cols>
    <col min="1" max="1" width="4.375" style="30" customWidth="1"/>
    <col min="2" max="2" width="3.75" style="1" customWidth="1"/>
    <col min="3" max="4" width="9" style="1"/>
    <col min="5" max="5" width="43" style="1" customWidth="1"/>
    <col min="6" max="6" width="2.875" style="7" hidden="1" customWidth="1"/>
    <col min="7" max="7" width="0.125" style="1" hidden="1" customWidth="1"/>
    <col min="8" max="8" width="10.875" style="1" customWidth="1"/>
    <col min="9" max="9" width="12.375" style="7" customWidth="1"/>
    <col min="10" max="10" width="11.25" style="1" customWidth="1"/>
    <col min="11" max="11" width="10.875" style="1" customWidth="1"/>
    <col min="12" max="13" width="11.25" style="1" customWidth="1"/>
    <col min="14" max="17" width="10.875" style="1" customWidth="1"/>
    <col min="18" max="19" width="8.375" style="1" customWidth="1"/>
    <col min="20" max="20" width="8.75" style="1" customWidth="1"/>
    <col min="21" max="21" width="11.625" style="1" customWidth="1"/>
    <col min="22" max="22" width="8.75" style="1" customWidth="1"/>
    <col min="23" max="23" width="6.875" style="1" customWidth="1"/>
    <col min="24" max="24" width="10.125" style="1" customWidth="1"/>
    <col min="25" max="25" width="6.75" style="1" customWidth="1"/>
    <col min="26" max="26" width="8.875" style="1" customWidth="1"/>
    <col min="27" max="27" width="11.625" style="1" customWidth="1"/>
    <col min="28" max="28" width="8.625" style="1" customWidth="1"/>
    <col min="29" max="29" width="8.875" style="1" customWidth="1"/>
    <col min="30" max="31" width="8" style="1" customWidth="1"/>
    <col min="32" max="32" width="8.75" style="1" customWidth="1"/>
    <col min="33" max="35" width="9" style="1"/>
    <col min="36" max="36" width="10.5" style="1" customWidth="1"/>
    <col min="37" max="16384" width="9" style="1"/>
  </cols>
  <sheetData>
    <row r="1" spans="1:40">
      <c r="A1" s="31" t="s">
        <v>124</v>
      </c>
      <c r="B1" s="10"/>
      <c r="D1" s="11"/>
      <c r="E1" s="11"/>
      <c r="F1" s="11"/>
      <c r="G1" s="11"/>
      <c r="H1" s="11"/>
      <c r="I1" s="31" t="s">
        <v>51</v>
      </c>
      <c r="J1" s="11"/>
      <c r="K1" s="11"/>
      <c r="L1" s="11"/>
      <c r="M1" s="11"/>
      <c r="N1" s="11"/>
      <c r="O1" s="11"/>
      <c r="P1" s="11"/>
      <c r="Q1" s="11"/>
      <c r="U1" s="1" t="s">
        <v>0</v>
      </c>
    </row>
    <row r="2" spans="1:40" s="96" customFormat="1" ht="21" customHeight="1">
      <c r="A2" s="156" t="s">
        <v>1</v>
      </c>
      <c r="B2" s="156"/>
      <c r="C2" s="156"/>
      <c r="D2" s="156"/>
      <c r="E2" s="156"/>
      <c r="F2" s="158"/>
      <c r="G2" s="158"/>
      <c r="H2" s="159" t="s">
        <v>55</v>
      </c>
      <c r="I2" s="161" t="s">
        <v>52</v>
      </c>
      <c r="J2" s="159" t="s">
        <v>2</v>
      </c>
      <c r="K2" s="163" t="s">
        <v>3</v>
      </c>
      <c r="L2" s="161" t="s">
        <v>41</v>
      </c>
      <c r="M2" s="161" t="s">
        <v>53</v>
      </c>
      <c r="N2" s="161"/>
      <c r="O2" s="161" t="s">
        <v>42</v>
      </c>
      <c r="P2" s="161"/>
      <c r="Q2" s="161" t="s">
        <v>47</v>
      </c>
      <c r="R2" s="161"/>
      <c r="S2" s="161"/>
      <c r="T2" s="148" t="s">
        <v>56</v>
      </c>
      <c r="U2" s="148" t="s">
        <v>57</v>
      </c>
      <c r="V2" s="166" t="s">
        <v>54</v>
      </c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48" t="s">
        <v>58</v>
      </c>
      <c r="AJ2" s="148"/>
      <c r="AK2" s="148"/>
      <c r="AL2" s="148" t="s">
        <v>48</v>
      </c>
      <c r="AM2" s="148" t="s">
        <v>49</v>
      </c>
      <c r="AN2" s="148" t="s">
        <v>48</v>
      </c>
    </row>
    <row r="3" spans="1:40" s="96" customFormat="1" ht="18.75">
      <c r="A3" s="156"/>
      <c r="B3" s="156"/>
      <c r="C3" s="156"/>
      <c r="D3" s="156"/>
      <c r="E3" s="156"/>
      <c r="F3" s="158"/>
      <c r="G3" s="158"/>
      <c r="H3" s="159"/>
      <c r="I3" s="161"/>
      <c r="J3" s="159"/>
      <c r="K3" s="163"/>
      <c r="L3" s="161"/>
      <c r="M3" s="161"/>
      <c r="N3" s="161"/>
      <c r="O3" s="161"/>
      <c r="P3" s="161"/>
      <c r="Q3" s="148" t="s">
        <v>50</v>
      </c>
      <c r="R3" s="161" t="s">
        <v>45</v>
      </c>
      <c r="S3" s="148" t="s">
        <v>46</v>
      </c>
      <c r="T3" s="148"/>
      <c r="U3" s="148"/>
      <c r="V3" s="166" t="s">
        <v>4</v>
      </c>
      <c r="W3" s="166"/>
      <c r="X3" s="166"/>
      <c r="Y3" s="166"/>
      <c r="Z3" s="166" t="s">
        <v>5</v>
      </c>
      <c r="AA3" s="166"/>
      <c r="AB3" s="166"/>
      <c r="AC3" s="166"/>
      <c r="AD3" s="166"/>
      <c r="AE3" s="166"/>
      <c r="AF3" s="166"/>
      <c r="AG3" s="166"/>
      <c r="AH3" s="166"/>
      <c r="AI3" s="148" t="s">
        <v>59</v>
      </c>
      <c r="AJ3" s="148" t="s">
        <v>60</v>
      </c>
      <c r="AK3" s="165" t="s">
        <v>61</v>
      </c>
      <c r="AL3" s="148"/>
      <c r="AM3" s="148"/>
      <c r="AN3" s="148"/>
    </row>
    <row r="4" spans="1:40" s="96" customFormat="1" ht="18.75">
      <c r="A4" s="156"/>
      <c r="B4" s="156"/>
      <c r="C4" s="156"/>
      <c r="D4" s="156"/>
      <c r="E4" s="156"/>
      <c r="F4" s="158"/>
      <c r="G4" s="158"/>
      <c r="H4" s="159"/>
      <c r="I4" s="161"/>
      <c r="J4" s="159"/>
      <c r="K4" s="163"/>
      <c r="L4" s="161"/>
      <c r="M4" s="161"/>
      <c r="N4" s="161"/>
      <c r="O4" s="161"/>
      <c r="P4" s="161"/>
      <c r="Q4" s="148"/>
      <c r="R4" s="161"/>
      <c r="S4" s="148"/>
      <c r="T4" s="148"/>
      <c r="U4" s="148"/>
      <c r="V4" s="97" t="s">
        <v>6</v>
      </c>
      <c r="W4" s="97" t="s">
        <v>7</v>
      </c>
      <c r="X4" s="155" t="s">
        <v>8</v>
      </c>
      <c r="Y4" s="148" t="s">
        <v>9</v>
      </c>
      <c r="Z4" s="148" t="s">
        <v>10</v>
      </c>
      <c r="AA4" s="148" t="s">
        <v>122</v>
      </c>
      <c r="AB4" s="148" t="s">
        <v>11</v>
      </c>
      <c r="AC4" s="148" t="s">
        <v>12</v>
      </c>
      <c r="AD4" s="155" t="s">
        <v>13</v>
      </c>
      <c r="AE4" s="148" t="s">
        <v>14</v>
      </c>
      <c r="AF4" s="166" t="s">
        <v>15</v>
      </c>
      <c r="AG4" s="166"/>
      <c r="AH4" s="166"/>
      <c r="AI4" s="148"/>
      <c r="AJ4" s="148"/>
      <c r="AK4" s="168"/>
      <c r="AL4" s="148"/>
      <c r="AM4" s="148"/>
      <c r="AN4" s="148"/>
    </row>
    <row r="5" spans="1:40" s="96" customFormat="1" ht="37.5">
      <c r="A5" s="157"/>
      <c r="B5" s="157"/>
      <c r="C5" s="157"/>
      <c r="D5" s="157"/>
      <c r="E5" s="157"/>
      <c r="F5" s="158"/>
      <c r="G5" s="158"/>
      <c r="H5" s="160"/>
      <c r="I5" s="162"/>
      <c r="J5" s="160"/>
      <c r="K5" s="164"/>
      <c r="L5" s="162"/>
      <c r="M5" s="98" t="s">
        <v>39</v>
      </c>
      <c r="N5" s="98" t="s">
        <v>40</v>
      </c>
      <c r="O5" s="99" t="s">
        <v>43</v>
      </c>
      <c r="P5" s="99" t="s">
        <v>44</v>
      </c>
      <c r="Q5" s="165"/>
      <c r="R5" s="162"/>
      <c r="S5" s="165"/>
      <c r="T5" s="165"/>
      <c r="U5" s="165"/>
      <c r="V5" s="100" t="s">
        <v>16</v>
      </c>
      <c r="W5" s="100" t="s">
        <v>17</v>
      </c>
      <c r="X5" s="167"/>
      <c r="Y5" s="165"/>
      <c r="Z5" s="165"/>
      <c r="AA5" s="165"/>
      <c r="AB5" s="165"/>
      <c r="AC5" s="165"/>
      <c r="AD5" s="167"/>
      <c r="AE5" s="165"/>
      <c r="AF5" s="101" t="s">
        <v>18</v>
      </c>
      <c r="AG5" s="101" t="s">
        <v>19</v>
      </c>
      <c r="AH5" s="101" t="s">
        <v>20</v>
      </c>
      <c r="AI5" s="165"/>
      <c r="AJ5" s="165"/>
      <c r="AK5" s="168"/>
      <c r="AL5" s="165"/>
      <c r="AM5" s="165"/>
      <c r="AN5" s="165"/>
    </row>
    <row r="6" spans="1:40" s="18" customFormat="1">
      <c r="A6" s="19"/>
      <c r="B6" s="20">
        <v>1</v>
      </c>
      <c r="C6" s="15" t="s">
        <v>23</v>
      </c>
      <c r="D6" s="21"/>
      <c r="E6" s="22"/>
      <c r="F6" s="23"/>
      <c r="G6" s="63"/>
      <c r="H6" s="17"/>
      <c r="I6" s="23"/>
      <c r="J6" s="16"/>
      <c r="K6" s="17"/>
      <c r="L6" s="16"/>
      <c r="M6" s="16"/>
      <c r="N6" s="17"/>
      <c r="O6" s="17"/>
      <c r="P6" s="17"/>
      <c r="Q6" s="17"/>
      <c r="R6" s="3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18" customFormat="1">
      <c r="A7" s="19"/>
      <c r="B7" s="20"/>
      <c r="C7" s="15" t="s">
        <v>28</v>
      </c>
      <c r="D7" s="28"/>
      <c r="E7" s="22"/>
      <c r="F7" s="23"/>
      <c r="G7" s="5" t="s">
        <v>21</v>
      </c>
      <c r="H7" s="26"/>
      <c r="I7" s="2"/>
      <c r="J7" s="24"/>
      <c r="K7" s="32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33"/>
      <c r="B8" s="34"/>
      <c r="C8" s="34"/>
      <c r="D8" s="34"/>
      <c r="E8" s="35" t="s">
        <v>84</v>
      </c>
      <c r="F8" s="36"/>
      <c r="G8" s="37"/>
      <c r="H8" s="36">
        <v>2</v>
      </c>
      <c r="I8" s="36" t="s">
        <v>162</v>
      </c>
      <c r="J8" s="38" t="s">
        <v>85</v>
      </c>
      <c r="K8" s="37"/>
      <c r="L8" s="39">
        <v>86400</v>
      </c>
      <c r="M8" s="37">
        <f>39000*H8</f>
        <v>78000</v>
      </c>
      <c r="N8" s="37">
        <f>4200*H8</f>
        <v>8400</v>
      </c>
      <c r="O8" s="37" t="s">
        <v>215</v>
      </c>
      <c r="P8" s="37" t="s">
        <v>125</v>
      </c>
      <c r="Q8" s="37" t="s">
        <v>143</v>
      </c>
      <c r="R8" s="37" t="s">
        <v>129</v>
      </c>
      <c r="S8" s="37" t="s">
        <v>219</v>
      </c>
      <c r="T8" s="37"/>
      <c r="U8" s="37"/>
      <c r="V8" s="37" t="s">
        <v>146</v>
      </c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</row>
    <row r="9" spans="1:40" s="18" customFormat="1">
      <c r="A9" s="19"/>
      <c r="B9" s="20"/>
      <c r="C9" s="15" t="s">
        <v>29</v>
      </c>
      <c r="D9" s="28"/>
      <c r="E9" s="22"/>
      <c r="F9" s="23"/>
      <c r="G9" s="5" t="s">
        <v>21</v>
      </c>
      <c r="H9" s="5"/>
      <c r="I9" s="2"/>
      <c r="J9" s="45"/>
      <c r="K9" s="4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33"/>
      <c r="B10" s="34"/>
      <c r="C10" s="34"/>
      <c r="D10" s="34"/>
      <c r="E10" s="35" t="s">
        <v>84</v>
      </c>
      <c r="F10" s="36"/>
      <c r="G10" s="37"/>
      <c r="H10" s="36">
        <v>2</v>
      </c>
      <c r="I10" s="37" t="s">
        <v>162</v>
      </c>
      <c r="J10" s="47" t="s">
        <v>87</v>
      </c>
      <c r="K10" s="37"/>
      <c r="L10" s="48">
        <v>217200</v>
      </c>
      <c r="M10" s="49">
        <f>84000*H10</f>
        <v>168000</v>
      </c>
      <c r="N10" s="49">
        <f>24600*H10</f>
        <v>49200</v>
      </c>
      <c r="O10" s="37" t="s">
        <v>167</v>
      </c>
      <c r="P10" s="37"/>
      <c r="Q10" s="37" t="s">
        <v>143</v>
      </c>
      <c r="R10" s="37" t="s">
        <v>129</v>
      </c>
      <c r="S10" s="37" t="s">
        <v>144</v>
      </c>
      <c r="T10" s="37"/>
      <c r="U10" s="37"/>
      <c r="V10" s="37" t="s">
        <v>146</v>
      </c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</row>
    <row r="11" spans="1:40" s="18" customFormat="1">
      <c r="A11" s="19"/>
      <c r="B11" s="20"/>
      <c r="C11" s="15" t="s">
        <v>30</v>
      </c>
      <c r="D11" s="28"/>
      <c r="E11" s="22"/>
      <c r="F11" s="23"/>
      <c r="G11" s="5" t="s">
        <v>21</v>
      </c>
      <c r="H11" s="63"/>
      <c r="I11" s="2"/>
      <c r="J11" s="64"/>
      <c r="K11" s="46"/>
      <c r="L11" s="65"/>
      <c r="M11" s="65"/>
      <c r="N11" s="65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33"/>
      <c r="B12" s="34"/>
      <c r="C12" s="34"/>
      <c r="D12" s="34"/>
      <c r="E12" s="35" t="s">
        <v>84</v>
      </c>
      <c r="F12" s="36"/>
      <c r="G12" s="37"/>
      <c r="H12" s="36">
        <v>2</v>
      </c>
      <c r="I12" s="37" t="s">
        <v>128</v>
      </c>
      <c r="J12" s="47" t="s">
        <v>85</v>
      </c>
      <c r="K12" s="37"/>
      <c r="L12" s="48">
        <v>107400</v>
      </c>
      <c r="M12" s="49">
        <f>36600*H12</f>
        <v>73200</v>
      </c>
      <c r="N12" s="49">
        <f>17100*H12</f>
        <v>34200</v>
      </c>
      <c r="O12" s="37" t="s">
        <v>216</v>
      </c>
      <c r="P12" s="37"/>
      <c r="Q12" s="37" t="s">
        <v>143</v>
      </c>
      <c r="R12" s="37" t="s">
        <v>129</v>
      </c>
      <c r="S12" s="37" t="s">
        <v>144</v>
      </c>
      <c r="T12" s="37"/>
      <c r="U12" s="37"/>
      <c r="V12" s="37" t="s">
        <v>146</v>
      </c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18" customFormat="1">
      <c r="A13" s="19"/>
      <c r="B13" s="20"/>
      <c r="C13" s="15" t="s">
        <v>31</v>
      </c>
      <c r="D13" s="28"/>
      <c r="E13" s="22"/>
      <c r="F13" s="23"/>
      <c r="G13" s="5" t="s">
        <v>22</v>
      </c>
      <c r="H13" s="26"/>
      <c r="I13" s="2"/>
      <c r="J13" s="45"/>
      <c r="K13" s="46"/>
      <c r="L13" s="65"/>
      <c r="M13" s="65"/>
      <c r="N13" s="2"/>
      <c r="O13" s="26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33"/>
      <c r="B14" s="34"/>
      <c r="C14" s="34"/>
      <c r="D14" s="34"/>
      <c r="E14" s="35" t="s">
        <v>84</v>
      </c>
      <c r="F14" s="36"/>
      <c r="G14" s="37"/>
      <c r="H14" s="36">
        <v>2</v>
      </c>
      <c r="I14" s="37" t="s">
        <v>126</v>
      </c>
      <c r="J14" s="47" t="s">
        <v>91</v>
      </c>
      <c r="K14" s="37"/>
      <c r="L14" s="48">
        <v>13200</v>
      </c>
      <c r="M14" s="49">
        <v>13200</v>
      </c>
      <c r="N14" s="37"/>
      <c r="O14" s="37"/>
      <c r="P14" s="37"/>
      <c r="Q14" s="37" t="s">
        <v>144</v>
      </c>
      <c r="R14" s="37"/>
      <c r="S14" s="37"/>
      <c r="T14" s="37"/>
      <c r="U14" s="37"/>
      <c r="V14" s="37" t="s">
        <v>146</v>
      </c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0" s="18" customFormat="1">
      <c r="A15" s="19"/>
      <c r="B15" s="20">
        <v>2</v>
      </c>
      <c r="C15" s="15" t="s">
        <v>24</v>
      </c>
      <c r="D15" s="28"/>
      <c r="E15" s="22"/>
      <c r="F15" s="23">
        <v>2</v>
      </c>
      <c r="G15" s="5"/>
      <c r="H15" s="26"/>
      <c r="I15" s="24"/>
      <c r="J15" s="25"/>
      <c r="K15" s="26"/>
      <c r="L15" s="25"/>
      <c r="M15" s="25"/>
      <c r="N15" s="26"/>
      <c r="O15" s="26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18" customFormat="1">
      <c r="A16" s="19"/>
      <c r="B16" s="20"/>
      <c r="C16" s="15" t="s">
        <v>32</v>
      </c>
      <c r="D16" s="28"/>
      <c r="E16" s="22"/>
      <c r="F16" s="23"/>
      <c r="G16" s="5" t="s">
        <v>21</v>
      </c>
      <c r="H16" s="24"/>
      <c r="I16" s="2"/>
      <c r="J16" s="25"/>
      <c r="K16" s="66"/>
      <c r="L16" s="65"/>
      <c r="M16" s="25"/>
      <c r="N16" s="65"/>
      <c r="O16" s="26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33"/>
      <c r="B17" s="34"/>
      <c r="C17" s="34"/>
      <c r="D17" s="34"/>
      <c r="E17" s="35" t="s">
        <v>84</v>
      </c>
      <c r="F17" s="36"/>
      <c r="G17" s="37"/>
      <c r="H17" s="36">
        <v>2</v>
      </c>
      <c r="I17" s="36"/>
      <c r="J17" s="38" t="s">
        <v>93</v>
      </c>
      <c r="K17" s="37"/>
      <c r="L17" s="57">
        <f t="shared" ref="L17" si="0">100000*H17</f>
        <v>200000</v>
      </c>
      <c r="M17" s="37"/>
      <c r="N17" s="67">
        <f t="shared" ref="N17" si="1">+L17</f>
        <v>200000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1:40" s="18" customFormat="1">
      <c r="A18" s="19"/>
      <c r="B18" s="20"/>
      <c r="C18" s="15" t="s">
        <v>33</v>
      </c>
      <c r="D18" s="28"/>
      <c r="E18" s="22"/>
      <c r="F18" s="23"/>
      <c r="G18" s="5" t="s">
        <v>21</v>
      </c>
      <c r="H18" s="24"/>
      <c r="I18" s="2"/>
      <c r="J18" s="25"/>
      <c r="K18" s="66"/>
      <c r="L18" s="65"/>
      <c r="M18" s="25"/>
      <c r="N18" s="65"/>
      <c r="O18" s="26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33"/>
      <c r="B19" s="34"/>
      <c r="C19" s="34"/>
      <c r="D19" s="34"/>
      <c r="E19" s="35" t="s">
        <v>84</v>
      </c>
      <c r="F19" s="36"/>
      <c r="G19" s="37"/>
      <c r="H19" s="36">
        <v>2</v>
      </c>
      <c r="I19" s="36"/>
      <c r="J19" s="38" t="s">
        <v>93</v>
      </c>
      <c r="K19" s="37"/>
      <c r="L19" s="57">
        <f t="shared" ref="L19" si="2">251500*H19</f>
        <v>503000</v>
      </c>
      <c r="M19" s="37"/>
      <c r="N19" s="67">
        <f t="shared" ref="N19" si="3">+L19</f>
        <v>503000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s="18" customFormat="1">
      <c r="A20" s="19"/>
      <c r="B20" s="20">
        <v>3</v>
      </c>
      <c r="C20" s="15" t="s">
        <v>25</v>
      </c>
      <c r="D20" s="28"/>
      <c r="E20" s="22"/>
      <c r="F20" s="23">
        <v>7</v>
      </c>
      <c r="G20" s="5"/>
      <c r="H20" s="26"/>
      <c r="I20" s="24"/>
      <c r="J20" s="25"/>
      <c r="K20" s="26"/>
      <c r="L20" s="25"/>
      <c r="M20" s="25"/>
      <c r="N20" s="26"/>
      <c r="O20" s="26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18" customFormat="1">
      <c r="A21" s="19"/>
      <c r="B21" s="20"/>
      <c r="C21" s="15" t="s">
        <v>34</v>
      </c>
      <c r="D21" s="28"/>
      <c r="E21" s="22"/>
      <c r="F21" s="23"/>
      <c r="G21" s="5" t="s">
        <v>21</v>
      </c>
      <c r="H21" s="26"/>
      <c r="I21" s="24"/>
      <c r="J21" s="47"/>
      <c r="K21" s="68"/>
      <c r="L21" s="65"/>
      <c r="M21" s="65"/>
      <c r="N21" s="65"/>
      <c r="O21" s="26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33"/>
      <c r="B22" s="34"/>
      <c r="C22" s="34"/>
      <c r="D22" s="34"/>
      <c r="E22" s="35" t="s">
        <v>84</v>
      </c>
      <c r="F22" s="36"/>
      <c r="G22" s="37"/>
      <c r="H22" s="36">
        <v>2</v>
      </c>
      <c r="I22" s="36"/>
      <c r="J22" s="47" t="s">
        <v>98</v>
      </c>
      <c r="K22" s="37"/>
      <c r="L22" s="58">
        <f t="shared" ref="L22" si="4">202400*H22</f>
        <v>404800</v>
      </c>
      <c r="M22" s="49">
        <f t="shared" ref="M22" si="5">84800*H22</f>
        <v>169600</v>
      </c>
      <c r="N22" s="49">
        <f t="shared" ref="N22" si="6">117600*H22</f>
        <v>235200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1:40" s="18" customFormat="1">
      <c r="A23" s="19"/>
      <c r="B23" s="20"/>
      <c r="C23" s="15" t="s">
        <v>35</v>
      </c>
      <c r="D23" s="28"/>
      <c r="E23" s="22"/>
      <c r="F23" s="23"/>
      <c r="G23" s="5" t="s">
        <v>22</v>
      </c>
      <c r="H23" s="26"/>
      <c r="I23" s="24"/>
      <c r="J23" s="25"/>
      <c r="K23" s="26"/>
      <c r="L23" s="65"/>
      <c r="M23" s="25"/>
      <c r="N23" s="65"/>
      <c r="O23" s="26"/>
      <c r="P23" s="26"/>
      <c r="Q23" s="26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33"/>
      <c r="B24" s="34"/>
      <c r="C24" s="34"/>
      <c r="D24" s="34"/>
      <c r="E24" s="35" t="s">
        <v>84</v>
      </c>
      <c r="F24" s="36"/>
      <c r="G24" s="37"/>
      <c r="H24" s="36">
        <v>2</v>
      </c>
      <c r="I24" s="36" t="s">
        <v>129</v>
      </c>
      <c r="J24" s="37"/>
      <c r="K24" s="37"/>
      <c r="L24" s="57">
        <v>101500</v>
      </c>
      <c r="M24" s="37"/>
      <c r="N24" s="67">
        <f t="shared" ref="N24" si="7">+L24</f>
        <v>101500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</row>
    <row r="25" spans="1:40" s="18" customFormat="1">
      <c r="A25" s="19"/>
      <c r="B25" s="20"/>
      <c r="C25" s="15" t="s">
        <v>36</v>
      </c>
      <c r="D25" s="28"/>
      <c r="E25" s="22"/>
      <c r="F25" s="23"/>
      <c r="G25" s="5" t="s">
        <v>21</v>
      </c>
      <c r="H25" s="26"/>
      <c r="I25" s="24"/>
      <c r="J25" s="38"/>
      <c r="K25" s="26"/>
      <c r="L25" s="65"/>
      <c r="M25" s="65"/>
      <c r="N25" s="65"/>
      <c r="O25" s="26"/>
      <c r="P25" s="26"/>
      <c r="Q25" s="2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33"/>
      <c r="B26" s="34"/>
      <c r="C26" s="34"/>
      <c r="D26" s="34"/>
      <c r="E26" s="35" t="s">
        <v>84</v>
      </c>
      <c r="F26" s="36"/>
      <c r="G26" s="37"/>
      <c r="H26" s="36">
        <v>2</v>
      </c>
      <c r="I26" s="36"/>
      <c r="J26" s="38" t="s">
        <v>107</v>
      </c>
      <c r="K26" s="37"/>
      <c r="L26" s="58">
        <f t="shared" ref="L26" si="8">81800*H26</f>
        <v>163600</v>
      </c>
      <c r="M26" s="49">
        <f t="shared" ref="M26" si="9">31800*H26</f>
        <v>63600</v>
      </c>
      <c r="N26" s="49">
        <f t="shared" ref="N26" si="10">50000*H26</f>
        <v>100000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0" s="18" customFormat="1">
      <c r="A27" s="19"/>
      <c r="B27" s="20"/>
      <c r="C27" s="15" t="s">
        <v>37</v>
      </c>
      <c r="D27" s="28"/>
      <c r="E27" s="22"/>
      <c r="F27" s="23"/>
      <c r="G27" s="5" t="s">
        <v>21</v>
      </c>
      <c r="H27" s="26"/>
      <c r="I27" s="24"/>
      <c r="J27" s="38"/>
      <c r="K27" s="37"/>
      <c r="L27" s="69"/>
      <c r="M27" s="69"/>
      <c r="N27" s="69"/>
      <c r="O27" s="26"/>
      <c r="P27" s="26"/>
      <c r="Q27" s="2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33"/>
      <c r="B28" s="34"/>
      <c r="C28" s="34"/>
      <c r="D28" s="34"/>
      <c r="E28" s="35" t="s">
        <v>84</v>
      </c>
      <c r="F28" s="36"/>
      <c r="G28" s="37"/>
      <c r="H28" s="36">
        <v>2</v>
      </c>
      <c r="I28" s="36" t="s">
        <v>128</v>
      </c>
      <c r="J28" s="38" t="s">
        <v>113</v>
      </c>
      <c r="K28" s="37"/>
      <c r="L28" s="38">
        <v>45200</v>
      </c>
      <c r="M28" s="49">
        <f t="shared" ref="M28" si="11">21200*H28</f>
        <v>42400</v>
      </c>
      <c r="N28" s="49">
        <f t="shared" ref="N28" si="12">1400*H28</f>
        <v>2800</v>
      </c>
      <c r="O28" s="37"/>
      <c r="P28" s="37"/>
      <c r="Q28" s="37" t="s">
        <v>217</v>
      </c>
      <c r="R28" s="37" t="s">
        <v>129</v>
      </c>
      <c r="S28" s="37" t="s">
        <v>144</v>
      </c>
      <c r="T28" s="37"/>
      <c r="U28" s="37"/>
      <c r="V28" s="37" t="s">
        <v>146</v>
      </c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s="18" customFormat="1">
      <c r="A29" s="19"/>
      <c r="B29" s="20">
        <v>4</v>
      </c>
      <c r="C29" s="15" t="s">
        <v>26</v>
      </c>
      <c r="D29" s="28"/>
      <c r="E29" s="22"/>
      <c r="F29" s="23">
        <v>1</v>
      </c>
      <c r="G29" s="5"/>
      <c r="H29" s="26"/>
      <c r="I29" s="24"/>
      <c r="J29" s="25"/>
      <c r="K29" s="26"/>
      <c r="L29" s="25"/>
      <c r="M29" s="25"/>
      <c r="N29" s="26"/>
      <c r="O29" s="26"/>
      <c r="P29" s="26"/>
      <c r="Q29" s="26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s="18" customFormat="1">
      <c r="A30" s="19"/>
      <c r="B30" s="20"/>
      <c r="C30" s="15" t="s">
        <v>38</v>
      </c>
      <c r="D30" s="28"/>
      <c r="E30" s="22"/>
      <c r="F30" s="23"/>
      <c r="G30" s="5" t="s">
        <v>21</v>
      </c>
      <c r="H30" s="26"/>
      <c r="I30" s="24"/>
      <c r="J30" s="70"/>
      <c r="K30" s="37"/>
      <c r="L30" s="69"/>
      <c r="M30" s="69"/>
      <c r="N30" s="69"/>
      <c r="O30" s="26"/>
      <c r="P30" s="26"/>
      <c r="Q30" s="26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33"/>
      <c r="B31" s="34"/>
      <c r="C31" s="34"/>
      <c r="D31" s="34"/>
      <c r="E31" s="35" t="s">
        <v>84</v>
      </c>
      <c r="F31" s="36"/>
      <c r="G31" s="37"/>
      <c r="H31" s="36">
        <v>2</v>
      </c>
      <c r="I31" s="36" t="s">
        <v>128</v>
      </c>
      <c r="J31" s="38" t="s">
        <v>115</v>
      </c>
      <c r="K31" s="37"/>
      <c r="L31" s="57">
        <v>100800</v>
      </c>
      <c r="M31" s="49">
        <f t="shared" ref="M31" si="13">46200*H31</f>
        <v>92400</v>
      </c>
      <c r="N31" s="49">
        <f t="shared" ref="N31" si="14">4200*H31</f>
        <v>8400</v>
      </c>
      <c r="O31" s="37"/>
      <c r="P31" s="37"/>
      <c r="Q31" s="37" t="s">
        <v>218</v>
      </c>
      <c r="R31" s="37" t="s">
        <v>129</v>
      </c>
      <c r="S31" s="37" t="s">
        <v>144</v>
      </c>
      <c r="T31" s="37"/>
      <c r="U31" s="37"/>
      <c r="V31" s="37" t="s">
        <v>146</v>
      </c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s="18" customFormat="1">
      <c r="A32" s="19"/>
      <c r="B32" s="20">
        <v>5</v>
      </c>
      <c r="C32" s="15" t="s">
        <v>27</v>
      </c>
      <c r="D32" s="28"/>
      <c r="E32" s="22"/>
      <c r="F32" s="23">
        <v>5</v>
      </c>
      <c r="G32" s="5"/>
      <c r="H32" s="26"/>
      <c r="I32" s="24"/>
      <c r="J32" s="25"/>
      <c r="K32" s="26"/>
      <c r="L32" s="25"/>
      <c r="M32" s="25"/>
      <c r="N32" s="26"/>
      <c r="O32" s="26"/>
      <c r="P32" s="26"/>
      <c r="Q32" s="26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s="18" customFormat="1">
      <c r="A33" s="27"/>
      <c r="B33" s="20"/>
      <c r="C33" s="15" t="s">
        <v>120</v>
      </c>
      <c r="D33" s="21"/>
      <c r="E33" s="22"/>
      <c r="F33" s="23"/>
      <c r="G33" s="5" t="s">
        <v>21</v>
      </c>
      <c r="H33" s="17"/>
      <c r="I33" s="29"/>
      <c r="J33" s="16"/>
      <c r="K33" s="17"/>
      <c r="L33" s="69"/>
      <c r="M33" s="16"/>
      <c r="N33" s="69"/>
      <c r="O33" s="17"/>
      <c r="P33" s="17"/>
      <c r="Q33" s="17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33"/>
      <c r="B34" s="34"/>
      <c r="C34" s="34"/>
      <c r="D34" s="34"/>
      <c r="E34" s="35" t="s">
        <v>84</v>
      </c>
      <c r="F34" s="36"/>
      <c r="G34" s="37"/>
      <c r="H34" s="36">
        <v>2</v>
      </c>
      <c r="I34" s="36"/>
      <c r="J34" s="59">
        <f t="shared" ref="J34" si="15">+H34</f>
        <v>2</v>
      </c>
      <c r="K34" s="57"/>
      <c r="L34" s="57">
        <f t="shared" ref="L34:N34" si="16">150000*H34</f>
        <v>300000</v>
      </c>
      <c r="M34" s="37"/>
      <c r="N34" s="57">
        <f t="shared" si="16"/>
        <v>300000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s="18" customFormat="1">
      <c r="A35" s="27"/>
      <c r="B35" s="20"/>
      <c r="C35" s="15" t="s">
        <v>121</v>
      </c>
      <c r="D35" s="21"/>
      <c r="E35" s="22"/>
      <c r="F35" s="23"/>
      <c r="G35" s="5" t="s">
        <v>21</v>
      </c>
      <c r="H35" s="17"/>
      <c r="I35" s="29"/>
      <c r="J35" s="87"/>
      <c r="K35" s="17"/>
      <c r="L35" s="88"/>
      <c r="M35" s="16"/>
      <c r="N35" s="88"/>
      <c r="O35" s="17"/>
      <c r="P35" s="17"/>
      <c r="Q35" s="1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40"/>
      <c r="B36" s="41"/>
      <c r="C36" s="41"/>
      <c r="D36" s="41"/>
      <c r="E36" s="42" t="s">
        <v>84</v>
      </c>
      <c r="F36" s="43"/>
      <c r="G36" s="44"/>
      <c r="H36" s="43">
        <v>2</v>
      </c>
      <c r="I36" s="43"/>
      <c r="J36" s="79">
        <v>1</v>
      </c>
      <c r="K36" s="44"/>
      <c r="L36" s="80">
        <v>400000</v>
      </c>
      <c r="M36" s="44"/>
      <c r="N36" s="80">
        <v>400000</v>
      </c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1:40" s="132" customFormat="1">
      <c r="A37" s="125" t="s">
        <v>180</v>
      </c>
      <c r="B37" s="126"/>
      <c r="C37" s="126"/>
      <c r="D37" s="126"/>
      <c r="E37" s="120"/>
      <c r="F37" s="127"/>
      <c r="G37" s="128"/>
      <c r="H37" s="127"/>
      <c r="I37" s="127"/>
      <c r="J37" s="129"/>
      <c r="K37" s="130"/>
      <c r="L37" s="131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</row>
    <row r="38" spans="1:40" s="132" customFormat="1">
      <c r="A38" s="133"/>
      <c r="B38" s="134"/>
      <c r="C38" s="135" t="s">
        <v>179</v>
      </c>
      <c r="D38" s="134"/>
      <c r="E38" s="113"/>
      <c r="F38" s="136"/>
      <c r="G38" s="137"/>
      <c r="H38" s="136"/>
      <c r="I38" s="136"/>
      <c r="J38" s="138"/>
      <c r="K38" s="118"/>
      <c r="L38" s="139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</row>
    <row r="39" spans="1:40">
      <c r="A39" s="117"/>
      <c r="B39" s="116"/>
      <c r="C39" s="115"/>
      <c r="D39" s="114"/>
      <c r="E39" s="35" t="s">
        <v>84</v>
      </c>
      <c r="F39" s="36"/>
      <c r="G39" s="37"/>
      <c r="H39" s="36"/>
      <c r="I39" s="36" t="s">
        <v>155</v>
      </c>
      <c r="J39" s="59">
        <v>2</v>
      </c>
      <c r="K39" s="37"/>
      <c r="L39" s="58">
        <f t="shared" ref="L39" si="17">9300*J39</f>
        <v>18600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>
      <c r="A40" s="117"/>
      <c r="B40" s="116"/>
      <c r="C40" s="115" t="s">
        <v>178</v>
      </c>
      <c r="D40" s="114"/>
      <c r="E40" s="35"/>
      <c r="F40" s="36"/>
      <c r="G40" s="37"/>
      <c r="H40" s="36"/>
      <c r="I40" s="36"/>
      <c r="J40" s="59"/>
      <c r="K40" s="37"/>
      <c r="L40" s="58">
        <f>+L41+L43</f>
        <v>4000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>
      <c r="A41" s="117"/>
      <c r="B41" s="116"/>
      <c r="C41" s="115" t="s">
        <v>177</v>
      </c>
      <c r="D41" s="114"/>
      <c r="E41" s="35"/>
      <c r="F41" s="36"/>
      <c r="G41" s="37"/>
      <c r="H41" s="36"/>
      <c r="I41" s="36"/>
      <c r="J41" s="59">
        <f>+SUM(J42:J42)</f>
        <v>2</v>
      </c>
      <c r="K41" s="37" t="s">
        <v>175</v>
      </c>
      <c r="L41" s="39">
        <f>+SUM(L42:L42)</f>
        <v>4000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</row>
    <row r="42" spans="1:40">
      <c r="A42" s="117"/>
      <c r="B42" s="116"/>
      <c r="C42" s="115"/>
      <c r="D42" s="114"/>
      <c r="E42" s="35" t="s">
        <v>84</v>
      </c>
      <c r="F42" s="36"/>
      <c r="G42" s="37"/>
      <c r="H42" s="36"/>
      <c r="I42" s="36" t="s">
        <v>162</v>
      </c>
      <c r="J42" s="59">
        <v>2</v>
      </c>
      <c r="K42" s="37"/>
      <c r="L42" s="58">
        <f t="shared" ref="L42" si="18">2000*J42</f>
        <v>4000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>
      <c r="A43" s="117"/>
      <c r="B43" s="116"/>
      <c r="C43" s="115" t="s">
        <v>176</v>
      </c>
      <c r="D43" s="114"/>
      <c r="E43" s="35"/>
      <c r="F43" s="36"/>
      <c r="G43" s="37"/>
      <c r="H43" s="36"/>
      <c r="I43" s="36"/>
      <c r="J43" s="59">
        <f>+SUM(J44:J44)</f>
        <v>0</v>
      </c>
      <c r="K43" s="37" t="s">
        <v>175</v>
      </c>
      <c r="L43" s="39">
        <f>+SUM(L44:L44)</f>
        <v>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>
      <c r="A44" s="117"/>
      <c r="B44" s="116"/>
      <c r="C44" s="115"/>
      <c r="D44" s="114"/>
      <c r="E44" s="35" t="s">
        <v>84</v>
      </c>
      <c r="F44" s="36"/>
      <c r="G44" s="37"/>
      <c r="H44" s="36"/>
      <c r="I44" s="36" t="s">
        <v>162</v>
      </c>
      <c r="J44" s="59">
        <v>0</v>
      </c>
      <c r="K44" s="37"/>
      <c r="L44" s="58">
        <f t="shared" ref="L44" si="19">6200*J44</f>
        <v>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>
      <c r="A45" s="117"/>
      <c r="B45" s="116"/>
      <c r="C45" s="115" t="s">
        <v>174</v>
      </c>
      <c r="D45" s="114"/>
      <c r="E45" s="35"/>
      <c r="F45" s="36"/>
      <c r="G45" s="37"/>
      <c r="H45" s="36"/>
      <c r="I45" s="36"/>
      <c r="J45" s="59"/>
      <c r="K45" s="37"/>
      <c r="L45" s="58">
        <f>SUM(L46:L46)</f>
        <v>15000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>
      <c r="A46" s="121"/>
      <c r="B46" s="122"/>
      <c r="C46" s="123"/>
      <c r="D46" s="124"/>
      <c r="E46" s="42" t="s">
        <v>84</v>
      </c>
      <c r="F46" s="43"/>
      <c r="G46" s="44"/>
      <c r="H46" s="43"/>
      <c r="I46" s="43" t="s">
        <v>130</v>
      </c>
      <c r="J46" s="79"/>
      <c r="K46" s="44"/>
      <c r="L46" s="80">
        <v>15000</v>
      </c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</row>
  </sheetData>
  <mergeCells count="35">
    <mergeCell ref="AB4:AB5"/>
    <mergeCell ref="AC4:AC5"/>
    <mergeCell ref="AD4:AD5"/>
    <mergeCell ref="AE4:AE5"/>
    <mergeCell ref="AF4:AH4"/>
    <mergeCell ref="AM2:AM5"/>
    <mergeCell ref="AN2:AN5"/>
    <mergeCell ref="Q3:Q5"/>
    <mergeCell ref="R3:R5"/>
    <mergeCell ref="S3:S5"/>
    <mergeCell ref="V3:Y3"/>
    <mergeCell ref="Z3:AH3"/>
    <mergeCell ref="AI3:AI5"/>
    <mergeCell ref="AJ3:AJ5"/>
    <mergeCell ref="AK3:AK5"/>
    <mergeCell ref="Q2:S2"/>
    <mergeCell ref="T2:T5"/>
    <mergeCell ref="U2:U5"/>
    <mergeCell ref="V2:AH2"/>
    <mergeCell ref="AI2:AK2"/>
    <mergeCell ref="AL2:AL5"/>
    <mergeCell ref="X4:X5"/>
    <mergeCell ref="Y4:Y5"/>
    <mergeCell ref="Z4:Z5"/>
    <mergeCell ref="AA4:AA5"/>
    <mergeCell ref="A2:E5"/>
    <mergeCell ref="F2:F5"/>
    <mergeCell ref="G2:G5"/>
    <mergeCell ref="H2:H5"/>
    <mergeCell ref="I2:I5"/>
    <mergeCell ref="J2:J5"/>
    <mergeCell ref="K2:K5"/>
    <mergeCell ref="L2:L5"/>
    <mergeCell ref="M2:N4"/>
    <mergeCell ref="O2:P4"/>
  </mergeCells>
  <pageMargins left="0.19" right="0.24" top="0.37" bottom="0.37" header="0.3" footer="0.3"/>
  <pageSetup paperSize="9" scale="68" fitToWidth="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18</vt:i4>
      </vt:variant>
      <vt:variant>
        <vt:lpstr>ช่วงที่มีชื่อ</vt:lpstr>
      </vt:variant>
      <vt:variant>
        <vt:i4>1</vt:i4>
      </vt:variant>
    </vt:vector>
  </HeadingPairs>
  <TitlesOfParts>
    <vt:vector size="19" baseType="lpstr">
      <vt:lpstr>เมืองเชียงราย</vt:lpstr>
      <vt:lpstr>เวียงชัย</vt:lpstr>
      <vt:lpstr>เชียงของ</vt:lpstr>
      <vt:lpstr>เทิง</vt:lpstr>
      <vt:lpstr>พาน</vt:lpstr>
      <vt:lpstr>ป่าแดด</vt:lpstr>
      <vt:lpstr>แม่จัน</vt:lpstr>
      <vt:lpstr>เชียงแสน</vt:lpstr>
      <vt:lpstr>แม่สาย</vt:lpstr>
      <vt:lpstr>แม่สรวย</vt:lpstr>
      <vt:lpstr>เวียงป่าเป้า</vt:lpstr>
      <vt:lpstr>พญาเม็งราย</vt:lpstr>
      <vt:lpstr>เวียแงก่น</vt:lpstr>
      <vt:lpstr>ขุนตาล</vt:lpstr>
      <vt:lpstr>แม่ฟ้าหลวง</vt:lpstr>
      <vt:lpstr>แม่ลาว</vt:lpstr>
      <vt:lpstr>เวียงเชียงรุ้ง</vt:lpstr>
      <vt:lpstr>ดอยหลวง</vt:lpstr>
      <vt:lpstr>เชียงแสน!Print_Titles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2018-07-23T03:41:24Z</cp:lastPrinted>
  <dcterms:created xsi:type="dcterms:W3CDTF">2018-07-11T04:32:15Z</dcterms:created>
  <dcterms:modified xsi:type="dcterms:W3CDTF">2018-07-23T03:57:08Z</dcterms:modified>
</cp:coreProperties>
</file>